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3" documentId="8_{E0A10AFA-C47C-4123-8635-6FCA6729821C}" xr6:coauthVersionLast="47" xr6:coauthVersionMax="47" xr10:uidLastSave="{943A4371-C3A1-4969-B3E8-41350770DD0D}"/>
  <bookViews>
    <workbookView xWindow="-120" yWindow="-120" windowWidth="29040" windowHeight="15720" xr2:uid="{F50EBDA9-D3C2-4A16-A62E-8F1E62F34F40}"/>
  </bookViews>
  <sheets>
    <sheet name="Ron Brook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3" i="5"/>
  <c r="AI2" i="2"/>
  <c r="AJ2" i="2"/>
  <c r="AK2" i="2"/>
  <c r="AL2" i="2"/>
  <c r="AM2" i="2"/>
  <c r="AN2" i="2"/>
  <c r="AO2" i="2"/>
  <c r="AP2" i="2"/>
  <c r="AQ2" i="2"/>
  <c r="AR2" i="2"/>
  <c r="AS2" i="2"/>
  <c r="AT2" i="2"/>
  <c r="AU2" i="2"/>
  <c r="AV2" i="2"/>
  <c r="AW2" i="2"/>
  <c r="AX2" i="2"/>
  <c r="AY2" i="2"/>
  <c r="AZ2" i="2"/>
  <c r="AI3" i="2"/>
  <c r="AJ3" i="2"/>
  <c r="AK3" i="2"/>
  <c r="AH3" i="2" s="1"/>
  <c r="C4" i="5" s="1"/>
  <c r="AL3" i="2"/>
  <c r="AM3" i="2"/>
  <c r="AN3" i="2"/>
  <c r="AO3" i="2"/>
  <c r="AP3" i="2"/>
  <c r="AQ3" i="2"/>
  <c r="AR3" i="2"/>
  <c r="AS3" i="2"/>
  <c r="AT3" i="2"/>
  <c r="AU3" i="2"/>
  <c r="AV3" i="2"/>
  <c r="AW3" i="2"/>
  <c r="AX3" i="2"/>
  <c r="AY3" i="2"/>
  <c r="AZ3" i="2"/>
  <c r="AI4" i="2"/>
  <c r="AJ4" i="2"/>
  <c r="AK4" i="2"/>
  <c r="AL4" i="2"/>
  <c r="AM4" i="2"/>
  <c r="AN4" i="2"/>
  <c r="AO4" i="2"/>
  <c r="AP4" i="2"/>
  <c r="AQ4" i="2"/>
  <c r="AR4" i="2"/>
  <c r="AS4" i="2"/>
  <c r="AT4" i="2"/>
  <c r="AU4" i="2"/>
  <c r="AV4" i="2"/>
  <c r="AW4" i="2"/>
  <c r="AX4" i="2"/>
  <c r="AY4" i="2"/>
  <c r="AZ4" i="2"/>
  <c r="AI5" i="2"/>
  <c r="AJ5" i="2"/>
  <c r="AK5" i="2"/>
  <c r="AL5" i="2"/>
  <c r="AM5" i="2"/>
  <c r="AN5" i="2"/>
  <c r="AO5" i="2"/>
  <c r="AP5" i="2"/>
  <c r="AQ5" i="2"/>
  <c r="AR5" i="2"/>
  <c r="AS5" i="2"/>
  <c r="AT5" i="2"/>
  <c r="AU5" i="2"/>
  <c r="AV5" i="2"/>
  <c r="AW5" i="2"/>
  <c r="AX5" i="2"/>
  <c r="AY5" i="2"/>
  <c r="AZ5" i="2"/>
  <c r="AI6" i="2"/>
  <c r="AJ6" i="2"/>
  <c r="AK6" i="2"/>
  <c r="AL6" i="2"/>
  <c r="AM6" i="2"/>
  <c r="AN6" i="2"/>
  <c r="AO6" i="2"/>
  <c r="AP6" i="2"/>
  <c r="AQ6" i="2"/>
  <c r="AR6" i="2"/>
  <c r="AS6" i="2"/>
  <c r="AT6" i="2"/>
  <c r="AU6" i="2"/>
  <c r="AV6" i="2"/>
  <c r="AW6" i="2"/>
  <c r="AX6" i="2"/>
  <c r="AY6" i="2"/>
  <c r="AZ6" i="2"/>
  <c r="AI7" i="2"/>
  <c r="AH7" i="2" s="1"/>
  <c r="C8" i="5" s="1"/>
  <c r="AJ7" i="2"/>
  <c r="AK7" i="2"/>
  <c r="AL7" i="2"/>
  <c r="AM7" i="2"/>
  <c r="AN7" i="2"/>
  <c r="AO7" i="2"/>
  <c r="AP7" i="2"/>
  <c r="AQ7" i="2"/>
  <c r="AR7" i="2"/>
  <c r="AS7" i="2"/>
  <c r="AT7" i="2"/>
  <c r="AU7" i="2"/>
  <c r="AV7" i="2"/>
  <c r="AW7" i="2"/>
  <c r="AX7" i="2"/>
  <c r="AY7" i="2"/>
  <c r="AZ7" i="2"/>
  <c r="AI8" i="2"/>
  <c r="AJ8" i="2"/>
  <c r="AK8" i="2"/>
  <c r="AL8" i="2"/>
  <c r="AM8" i="2"/>
  <c r="AN8" i="2"/>
  <c r="AO8" i="2"/>
  <c r="AP8" i="2"/>
  <c r="AQ8" i="2"/>
  <c r="AR8" i="2"/>
  <c r="AS8" i="2"/>
  <c r="AT8" i="2"/>
  <c r="AU8" i="2"/>
  <c r="AV8" i="2"/>
  <c r="AW8" i="2"/>
  <c r="AX8" i="2"/>
  <c r="AY8" i="2"/>
  <c r="AZ8" i="2"/>
  <c r="AI9" i="2"/>
  <c r="AJ9" i="2"/>
  <c r="AK9" i="2"/>
  <c r="AL9" i="2"/>
  <c r="AM9" i="2"/>
  <c r="AN9" i="2"/>
  <c r="AO9" i="2"/>
  <c r="AP9" i="2"/>
  <c r="AQ9" i="2"/>
  <c r="AR9" i="2"/>
  <c r="AS9" i="2"/>
  <c r="AT9" i="2"/>
  <c r="AU9" i="2"/>
  <c r="AV9" i="2"/>
  <c r="AW9" i="2"/>
  <c r="AX9" i="2"/>
  <c r="AY9" i="2"/>
  <c r="AZ9" i="2"/>
  <c r="AI10" i="2"/>
  <c r="AJ10" i="2"/>
  <c r="AK10" i="2"/>
  <c r="AL10" i="2"/>
  <c r="AM10" i="2"/>
  <c r="AN10" i="2"/>
  <c r="AO10" i="2"/>
  <c r="AP10" i="2"/>
  <c r="AQ10" i="2"/>
  <c r="AR10" i="2"/>
  <c r="AS10" i="2"/>
  <c r="AT10" i="2"/>
  <c r="AU10" i="2"/>
  <c r="AV10" i="2"/>
  <c r="AW10" i="2"/>
  <c r="AX10" i="2"/>
  <c r="AY10" i="2"/>
  <c r="AZ10" i="2"/>
  <c r="AI11" i="2"/>
  <c r="AJ11" i="2"/>
  <c r="AK11" i="2"/>
  <c r="AL11" i="2"/>
  <c r="AM11" i="2"/>
  <c r="AN11" i="2"/>
  <c r="AO11" i="2"/>
  <c r="AP11" i="2"/>
  <c r="AQ11" i="2"/>
  <c r="AR11" i="2"/>
  <c r="AS11" i="2"/>
  <c r="AT11" i="2"/>
  <c r="AU11" i="2"/>
  <c r="AV11" i="2"/>
  <c r="AW11" i="2"/>
  <c r="AX11" i="2"/>
  <c r="AY11" i="2"/>
  <c r="AZ11" i="2"/>
  <c r="AI12" i="2"/>
  <c r="AJ12" i="2"/>
  <c r="AK12" i="2"/>
  <c r="AL12" i="2"/>
  <c r="AM12" i="2"/>
  <c r="AN12" i="2"/>
  <c r="AO12" i="2"/>
  <c r="AP12" i="2"/>
  <c r="AQ12" i="2"/>
  <c r="AR12" i="2"/>
  <c r="AS12" i="2"/>
  <c r="AT12" i="2"/>
  <c r="AU12" i="2"/>
  <c r="AV12" i="2"/>
  <c r="AW12" i="2"/>
  <c r="AX12" i="2"/>
  <c r="AY12" i="2"/>
  <c r="AZ12" i="2"/>
  <c r="AI13" i="2"/>
  <c r="AJ13" i="2"/>
  <c r="AK13" i="2"/>
  <c r="AL13" i="2"/>
  <c r="AM13" i="2"/>
  <c r="AN13" i="2"/>
  <c r="AO13" i="2"/>
  <c r="AP13" i="2"/>
  <c r="AQ13" i="2"/>
  <c r="AR13" i="2"/>
  <c r="AS13" i="2"/>
  <c r="AT13" i="2"/>
  <c r="AU13" i="2"/>
  <c r="AV13" i="2"/>
  <c r="AW13" i="2"/>
  <c r="AX13" i="2"/>
  <c r="AY13" i="2"/>
  <c r="AZ13" i="2"/>
  <c r="AI14" i="2"/>
  <c r="AJ14" i="2"/>
  <c r="AK14" i="2"/>
  <c r="AL14" i="2"/>
  <c r="AM14" i="2"/>
  <c r="AN14" i="2"/>
  <c r="AO14" i="2"/>
  <c r="AP14" i="2"/>
  <c r="AQ14" i="2"/>
  <c r="AR14" i="2"/>
  <c r="AS14" i="2"/>
  <c r="AT14" i="2"/>
  <c r="AU14" i="2"/>
  <c r="AV14" i="2"/>
  <c r="AW14" i="2"/>
  <c r="AX14" i="2"/>
  <c r="AY14" i="2"/>
  <c r="AZ14" i="2"/>
  <c r="AI15" i="2"/>
  <c r="AJ15" i="2"/>
  <c r="AK15" i="2"/>
  <c r="AL15" i="2"/>
  <c r="AM15" i="2"/>
  <c r="AN15" i="2"/>
  <c r="AO15" i="2"/>
  <c r="AP15" i="2"/>
  <c r="AQ15" i="2"/>
  <c r="AR15" i="2"/>
  <c r="AS15" i="2"/>
  <c r="AT15" i="2"/>
  <c r="AU15" i="2"/>
  <c r="AV15" i="2"/>
  <c r="AW15" i="2"/>
  <c r="AX15" i="2"/>
  <c r="AY15" i="2"/>
  <c r="AZ15" i="2"/>
  <c r="AI16" i="2"/>
  <c r="AJ16" i="2"/>
  <c r="AK16" i="2"/>
  <c r="AL16" i="2"/>
  <c r="AM16" i="2"/>
  <c r="AN16" i="2"/>
  <c r="AO16" i="2"/>
  <c r="AP16" i="2"/>
  <c r="AQ16" i="2"/>
  <c r="AR16" i="2"/>
  <c r="AS16" i="2"/>
  <c r="AT16" i="2"/>
  <c r="AU16" i="2"/>
  <c r="AV16" i="2"/>
  <c r="AW16" i="2"/>
  <c r="AX16" i="2"/>
  <c r="AY16" i="2"/>
  <c r="AZ16" i="2"/>
  <c r="AI17" i="2"/>
  <c r="AH17" i="2" s="1"/>
  <c r="C18" i="5" s="1"/>
  <c r="AJ17" i="2"/>
  <c r="AK17" i="2"/>
  <c r="AL17" i="2"/>
  <c r="AM17" i="2"/>
  <c r="AN17" i="2"/>
  <c r="AO17" i="2"/>
  <c r="AP17" i="2"/>
  <c r="AQ17" i="2"/>
  <c r="AR17" i="2"/>
  <c r="AS17" i="2"/>
  <c r="AT17" i="2"/>
  <c r="AU17" i="2"/>
  <c r="AV17" i="2"/>
  <c r="AW17" i="2"/>
  <c r="AX17" i="2"/>
  <c r="AY17" i="2"/>
  <c r="AZ17" i="2"/>
  <c r="AI18" i="2"/>
  <c r="AJ18" i="2"/>
  <c r="AK18" i="2"/>
  <c r="AL18" i="2"/>
  <c r="AM18" i="2"/>
  <c r="AN18" i="2"/>
  <c r="AO18" i="2"/>
  <c r="AP18" i="2"/>
  <c r="AQ18" i="2"/>
  <c r="AR18" i="2"/>
  <c r="AS18" i="2"/>
  <c r="AT18" i="2"/>
  <c r="AU18" i="2"/>
  <c r="AV18" i="2"/>
  <c r="AW18" i="2"/>
  <c r="AX18" i="2"/>
  <c r="AY18" i="2"/>
  <c r="AZ18" i="2"/>
  <c r="AI19" i="2"/>
  <c r="AJ19" i="2"/>
  <c r="AK19" i="2"/>
  <c r="AL19" i="2"/>
  <c r="AM19" i="2"/>
  <c r="AN19" i="2"/>
  <c r="AO19" i="2"/>
  <c r="AP19" i="2"/>
  <c r="AQ19" i="2"/>
  <c r="AR19" i="2"/>
  <c r="AS19" i="2"/>
  <c r="AT19" i="2"/>
  <c r="AU19" i="2"/>
  <c r="AV19" i="2"/>
  <c r="AW19" i="2"/>
  <c r="AX19" i="2"/>
  <c r="AY19" i="2"/>
  <c r="AZ19" i="2"/>
  <c r="AI20" i="2"/>
  <c r="AJ20" i="2"/>
  <c r="AK20" i="2"/>
  <c r="AL20" i="2"/>
  <c r="AM20" i="2"/>
  <c r="AN20" i="2"/>
  <c r="AO20" i="2"/>
  <c r="AP20" i="2"/>
  <c r="AQ20" i="2"/>
  <c r="AR20" i="2"/>
  <c r="AS20" i="2"/>
  <c r="AT20" i="2"/>
  <c r="AU20" i="2"/>
  <c r="AV20" i="2"/>
  <c r="AW20" i="2"/>
  <c r="AX20" i="2"/>
  <c r="AY20" i="2"/>
  <c r="AZ20" i="2"/>
  <c r="AI21" i="2"/>
  <c r="AJ21" i="2"/>
  <c r="AK21" i="2"/>
  <c r="AL21" i="2"/>
  <c r="AM21" i="2"/>
  <c r="AN21" i="2"/>
  <c r="AO21" i="2"/>
  <c r="AP21" i="2"/>
  <c r="AQ21" i="2"/>
  <c r="AR21" i="2"/>
  <c r="AS21" i="2"/>
  <c r="AT21" i="2"/>
  <c r="AU21" i="2"/>
  <c r="AV21" i="2"/>
  <c r="AW21" i="2"/>
  <c r="AX21" i="2"/>
  <c r="AY21" i="2"/>
  <c r="AZ21" i="2"/>
  <c r="AI22" i="2"/>
  <c r="AJ22" i="2"/>
  <c r="AK22" i="2"/>
  <c r="AL22" i="2"/>
  <c r="AM22" i="2"/>
  <c r="AN22" i="2"/>
  <c r="AO22" i="2"/>
  <c r="AP22" i="2"/>
  <c r="AQ22" i="2"/>
  <c r="AR22" i="2"/>
  <c r="AS22" i="2"/>
  <c r="AT22" i="2"/>
  <c r="AU22" i="2"/>
  <c r="AV22" i="2"/>
  <c r="AW22" i="2"/>
  <c r="AX22" i="2"/>
  <c r="AY22" i="2"/>
  <c r="AZ22" i="2"/>
  <c r="AI23" i="2"/>
  <c r="AJ23" i="2"/>
  <c r="AK23" i="2"/>
  <c r="AL23" i="2"/>
  <c r="AM23" i="2"/>
  <c r="AN23" i="2"/>
  <c r="AO23" i="2"/>
  <c r="AP23" i="2"/>
  <c r="AQ23" i="2"/>
  <c r="AR23" i="2"/>
  <c r="AS23" i="2"/>
  <c r="AT23" i="2"/>
  <c r="AU23" i="2"/>
  <c r="AV23" i="2"/>
  <c r="AW23" i="2"/>
  <c r="AX23" i="2"/>
  <c r="AY23" i="2"/>
  <c r="AZ23" i="2"/>
  <c r="AI24" i="2"/>
  <c r="AJ24" i="2"/>
  <c r="AK24" i="2"/>
  <c r="AL24" i="2"/>
  <c r="AM24" i="2"/>
  <c r="AN24" i="2"/>
  <c r="AO24" i="2"/>
  <c r="AP24" i="2"/>
  <c r="AQ24" i="2"/>
  <c r="AR24" i="2"/>
  <c r="AS24" i="2"/>
  <c r="AT24" i="2"/>
  <c r="AU24" i="2"/>
  <c r="AV24" i="2"/>
  <c r="AW24" i="2"/>
  <c r="AX24" i="2"/>
  <c r="AY24" i="2"/>
  <c r="AZ24" i="2"/>
  <c r="AI25" i="2"/>
  <c r="AJ25" i="2"/>
  <c r="AK25" i="2"/>
  <c r="AL25" i="2"/>
  <c r="AM25" i="2"/>
  <c r="AN25" i="2"/>
  <c r="AO25" i="2"/>
  <c r="AP25" i="2"/>
  <c r="AQ25" i="2"/>
  <c r="AR25" i="2"/>
  <c r="AS25" i="2"/>
  <c r="AT25" i="2"/>
  <c r="AU25" i="2"/>
  <c r="AV25" i="2"/>
  <c r="AW25" i="2"/>
  <c r="AX25" i="2"/>
  <c r="AY25" i="2"/>
  <c r="AZ25" i="2"/>
  <c r="AI26" i="2"/>
  <c r="AJ26" i="2"/>
  <c r="AK26" i="2"/>
  <c r="AL26" i="2"/>
  <c r="AM26" i="2"/>
  <c r="AN26" i="2"/>
  <c r="AO26" i="2"/>
  <c r="AP26" i="2"/>
  <c r="AQ26" i="2"/>
  <c r="AR26" i="2"/>
  <c r="AS26" i="2"/>
  <c r="AT26" i="2"/>
  <c r="AU26" i="2"/>
  <c r="AV26" i="2"/>
  <c r="AW26" i="2"/>
  <c r="AX26" i="2"/>
  <c r="AY26" i="2"/>
  <c r="AZ26" i="2"/>
  <c r="AI27" i="2"/>
  <c r="AJ27" i="2"/>
  <c r="AK27" i="2"/>
  <c r="AL27" i="2"/>
  <c r="AM27" i="2"/>
  <c r="AN27" i="2"/>
  <c r="AO27" i="2"/>
  <c r="AP27" i="2"/>
  <c r="AQ27" i="2"/>
  <c r="AR27" i="2"/>
  <c r="AS27" i="2"/>
  <c r="AT27" i="2"/>
  <c r="AU27" i="2"/>
  <c r="AV27" i="2"/>
  <c r="AW27" i="2"/>
  <c r="AX27" i="2"/>
  <c r="AY27" i="2"/>
  <c r="AZ27" i="2"/>
  <c r="AI28" i="2"/>
  <c r="AJ28" i="2"/>
  <c r="AK28" i="2"/>
  <c r="AL28" i="2"/>
  <c r="AM28" i="2"/>
  <c r="AN28" i="2"/>
  <c r="AO28" i="2"/>
  <c r="AP28" i="2"/>
  <c r="AQ28" i="2"/>
  <c r="AR28" i="2"/>
  <c r="AS28" i="2"/>
  <c r="AT28" i="2"/>
  <c r="AU28" i="2"/>
  <c r="AV28" i="2"/>
  <c r="AW28" i="2"/>
  <c r="AX28" i="2"/>
  <c r="AY28" i="2"/>
  <c r="AZ28" i="2"/>
  <c r="AI29" i="2"/>
  <c r="AJ29" i="2"/>
  <c r="AK29" i="2"/>
  <c r="AL29" i="2"/>
  <c r="AM29" i="2"/>
  <c r="AN29" i="2"/>
  <c r="AO29" i="2"/>
  <c r="AP29" i="2"/>
  <c r="AQ29" i="2"/>
  <c r="AR29" i="2"/>
  <c r="AS29" i="2"/>
  <c r="AT29" i="2"/>
  <c r="AU29" i="2"/>
  <c r="AV29" i="2"/>
  <c r="AW29" i="2"/>
  <c r="AX29" i="2"/>
  <c r="AY29" i="2"/>
  <c r="AZ29" i="2"/>
  <c r="AI30" i="2"/>
  <c r="AJ30" i="2"/>
  <c r="AK30" i="2"/>
  <c r="AL30" i="2"/>
  <c r="AM30" i="2"/>
  <c r="AN30" i="2"/>
  <c r="AO30" i="2"/>
  <c r="AP30" i="2"/>
  <c r="AQ30" i="2"/>
  <c r="AR30" i="2"/>
  <c r="AS30" i="2"/>
  <c r="AT30" i="2"/>
  <c r="AU30" i="2"/>
  <c r="AV30" i="2"/>
  <c r="AW30" i="2"/>
  <c r="AX30" i="2"/>
  <c r="AY30" i="2"/>
  <c r="AZ30" i="2"/>
  <c r="AI31" i="2"/>
  <c r="AJ31" i="2"/>
  <c r="AK31" i="2"/>
  <c r="AL31" i="2"/>
  <c r="AM31" i="2"/>
  <c r="AN31" i="2"/>
  <c r="AO31" i="2"/>
  <c r="AP31" i="2"/>
  <c r="AQ31" i="2"/>
  <c r="AR31" i="2"/>
  <c r="AS31" i="2"/>
  <c r="AT31" i="2"/>
  <c r="AU31" i="2"/>
  <c r="AV31" i="2"/>
  <c r="AW31" i="2"/>
  <c r="AX31" i="2"/>
  <c r="AY31" i="2"/>
  <c r="AZ31" i="2"/>
  <c r="AI32" i="2"/>
  <c r="AJ32" i="2"/>
  <c r="AK32" i="2"/>
  <c r="AL32" i="2"/>
  <c r="AM32" i="2"/>
  <c r="AN32" i="2"/>
  <c r="AO32" i="2"/>
  <c r="AP32" i="2"/>
  <c r="AQ32" i="2"/>
  <c r="AR32" i="2"/>
  <c r="AS32" i="2"/>
  <c r="AT32" i="2"/>
  <c r="AU32" i="2"/>
  <c r="AV32" i="2"/>
  <c r="AW32" i="2"/>
  <c r="AX32" i="2"/>
  <c r="AY32" i="2"/>
  <c r="AZ32" i="2"/>
  <c r="AI33" i="2"/>
  <c r="AJ33" i="2"/>
  <c r="AK33" i="2"/>
  <c r="AL33" i="2"/>
  <c r="AM33" i="2"/>
  <c r="AN33" i="2"/>
  <c r="AO33" i="2"/>
  <c r="AP33" i="2"/>
  <c r="AQ33" i="2"/>
  <c r="AR33" i="2"/>
  <c r="AS33" i="2"/>
  <c r="AT33" i="2"/>
  <c r="AU33" i="2"/>
  <c r="AV33" i="2"/>
  <c r="AW33" i="2"/>
  <c r="AX33" i="2"/>
  <c r="AY33" i="2"/>
  <c r="AZ33" i="2"/>
  <c r="AI34" i="2"/>
  <c r="AJ34" i="2"/>
  <c r="AK34" i="2"/>
  <c r="AL34" i="2"/>
  <c r="AM34" i="2"/>
  <c r="AN34" i="2"/>
  <c r="AO34" i="2"/>
  <c r="AP34" i="2"/>
  <c r="AQ34" i="2"/>
  <c r="AR34" i="2"/>
  <c r="AS34" i="2"/>
  <c r="AT34" i="2"/>
  <c r="AU34" i="2"/>
  <c r="AV34" i="2"/>
  <c r="AW34" i="2"/>
  <c r="AX34" i="2"/>
  <c r="AY34" i="2"/>
  <c r="AZ34" i="2"/>
  <c r="AI35" i="2"/>
  <c r="AJ35" i="2"/>
  <c r="AK35" i="2"/>
  <c r="AL35" i="2"/>
  <c r="AM35" i="2"/>
  <c r="AN35" i="2"/>
  <c r="AO35" i="2"/>
  <c r="AP35" i="2"/>
  <c r="AQ35" i="2"/>
  <c r="AR35" i="2"/>
  <c r="AS35" i="2"/>
  <c r="AT35" i="2"/>
  <c r="AU35" i="2"/>
  <c r="AV35" i="2"/>
  <c r="AW35" i="2"/>
  <c r="AX35" i="2"/>
  <c r="AY35" i="2"/>
  <c r="AZ35" i="2"/>
  <c r="AI36" i="2"/>
  <c r="AJ36" i="2"/>
  <c r="AK36" i="2"/>
  <c r="AL36" i="2"/>
  <c r="AM36" i="2"/>
  <c r="AN36" i="2"/>
  <c r="AO36" i="2"/>
  <c r="AP36" i="2"/>
  <c r="AQ36" i="2"/>
  <c r="AR36" i="2"/>
  <c r="AS36" i="2"/>
  <c r="AT36" i="2"/>
  <c r="AU36" i="2"/>
  <c r="AV36" i="2"/>
  <c r="AW36" i="2"/>
  <c r="AX36" i="2"/>
  <c r="AY36" i="2"/>
  <c r="AZ36" i="2"/>
  <c r="AI37" i="2"/>
  <c r="AJ37" i="2"/>
  <c r="AK37" i="2"/>
  <c r="AL37" i="2"/>
  <c r="AM37" i="2"/>
  <c r="AN37" i="2"/>
  <c r="AO37" i="2"/>
  <c r="AP37" i="2"/>
  <c r="AQ37" i="2"/>
  <c r="AR37" i="2"/>
  <c r="AS37" i="2"/>
  <c r="AT37" i="2"/>
  <c r="AU37" i="2"/>
  <c r="AV37" i="2"/>
  <c r="AW37" i="2"/>
  <c r="AX37" i="2"/>
  <c r="AY37" i="2"/>
  <c r="AZ37" i="2"/>
  <c r="AI38" i="2"/>
  <c r="AJ38" i="2"/>
  <c r="AK38" i="2"/>
  <c r="AL38" i="2"/>
  <c r="AM38" i="2"/>
  <c r="AN38" i="2"/>
  <c r="AO38" i="2"/>
  <c r="AP38" i="2"/>
  <c r="AQ38" i="2"/>
  <c r="AR38" i="2"/>
  <c r="AS38" i="2"/>
  <c r="AT38" i="2"/>
  <c r="AU38" i="2"/>
  <c r="AV38" i="2"/>
  <c r="AW38" i="2"/>
  <c r="AX38" i="2"/>
  <c r="AY38" i="2"/>
  <c r="AZ38" i="2"/>
  <c r="AI39" i="2"/>
  <c r="AJ39" i="2"/>
  <c r="AK39" i="2"/>
  <c r="AL39" i="2"/>
  <c r="AM39" i="2"/>
  <c r="AN39" i="2"/>
  <c r="AO39" i="2"/>
  <c r="AP39" i="2"/>
  <c r="AQ39" i="2"/>
  <c r="AR39" i="2"/>
  <c r="AS39" i="2"/>
  <c r="AT39" i="2"/>
  <c r="AU39" i="2"/>
  <c r="AV39" i="2"/>
  <c r="AW39" i="2"/>
  <c r="AX39" i="2"/>
  <c r="AY39" i="2"/>
  <c r="AZ39" i="2"/>
  <c r="AI40" i="2"/>
  <c r="AJ40" i="2"/>
  <c r="AK40" i="2"/>
  <c r="AL40" i="2"/>
  <c r="AM40" i="2"/>
  <c r="AN40" i="2"/>
  <c r="AO40" i="2"/>
  <c r="AP40" i="2"/>
  <c r="AQ40" i="2"/>
  <c r="AR40" i="2"/>
  <c r="AS40" i="2"/>
  <c r="AT40" i="2"/>
  <c r="AU40" i="2"/>
  <c r="AV40" i="2"/>
  <c r="AW40" i="2"/>
  <c r="AX40" i="2"/>
  <c r="AY40" i="2"/>
  <c r="AZ40" i="2"/>
  <c r="AI41" i="2"/>
  <c r="AJ41" i="2"/>
  <c r="AK41" i="2"/>
  <c r="AL41" i="2"/>
  <c r="AM41" i="2"/>
  <c r="AN41" i="2"/>
  <c r="AO41" i="2"/>
  <c r="AP41" i="2"/>
  <c r="AQ41" i="2"/>
  <c r="AR41" i="2"/>
  <c r="AS41" i="2"/>
  <c r="AT41" i="2"/>
  <c r="AU41" i="2"/>
  <c r="AV41" i="2"/>
  <c r="AW41" i="2"/>
  <c r="AX41" i="2"/>
  <c r="AY41" i="2"/>
  <c r="AZ41" i="2"/>
  <c r="AI42" i="2"/>
  <c r="AJ42" i="2"/>
  <c r="AK42" i="2"/>
  <c r="AL42" i="2"/>
  <c r="AM42" i="2"/>
  <c r="AN42" i="2"/>
  <c r="AO42" i="2"/>
  <c r="AP42" i="2"/>
  <c r="AQ42" i="2"/>
  <c r="AR42" i="2"/>
  <c r="AS42" i="2"/>
  <c r="AT42" i="2"/>
  <c r="AU42" i="2"/>
  <c r="AV42" i="2"/>
  <c r="AW42" i="2"/>
  <c r="AX42" i="2"/>
  <c r="AY42" i="2"/>
  <c r="AZ42" i="2"/>
  <c r="AI43" i="2"/>
  <c r="AH43" i="2" s="1"/>
  <c r="AJ43" i="2"/>
  <c r="AK43" i="2"/>
  <c r="AL43" i="2"/>
  <c r="AM43" i="2"/>
  <c r="AN43" i="2"/>
  <c r="AO43" i="2"/>
  <c r="AP43" i="2"/>
  <c r="AQ43" i="2"/>
  <c r="AR43" i="2"/>
  <c r="AS43" i="2"/>
  <c r="AT43" i="2"/>
  <c r="AU43" i="2"/>
  <c r="AV43" i="2"/>
  <c r="AW43" i="2"/>
  <c r="AX43" i="2"/>
  <c r="AY43" i="2"/>
  <c r="AZ43" i="2"/>
  <c r="AI44" i="2"/>
  <c r="AJ44" i="2"/>
  <c r="AK44" i="2"/>
  <c r="AL44" i="2"/>
  <c r="AM44" i="2"/>
  <c r="AN44" i="2"/>
  <c r="AO44" i="2"/>
  <c r="AP44" i="2"/>
  <c r="AQ44" i="2"/>
  <c r="AR44" i="2"/>
  <c r="AS44" i="2"/>
  <c r="AT44" i="2"/>
  <c r="AU44" i="2"/>
  <c r="AV44" i="2"/>
  <c r="AW44" i="2"/>
  <c r="AX44" i="2"/>
  <c r="AY44" i="2"/>
  <c r="AZ44" i="2"/>
  <c r="AI45" i="2"/>
  <c r="AJ45" i="2"/>
  <c r="AK45" i="2"/>
  <c r="AL45" i="2"/>
  <c r="AM45" i="2"/>
  <c r="AN45" i="2"/>
  <c r="AO45" i="2"/>
  <c r="AP45" i="2"/>
  <c r="AQ45" i="2"/>
  <c r="AR45" i="2"/>
  <c r="AS45" i="2"/>
  <c r="AT45" i="2"/>
  <c r="AU45" i="2"/>
  <c r="AV45" i="2"/>
  <c r="AW45" i="2"/>
  <c r="AX45" i="2"/>
  <c r="AY45" i="2"/>
  <c r="AZ45" i="2"/>
  <c r="AI46" i="2"/>
  <c r="AJ46" i="2"/>
  <c r="AK46" i="2"/>
  <c r="AL46" i="2"/>
  <c r="AM46" i="2"/>
  <c r="AN46" i="2"/>
  <c r="AO46" i="2"/>
  <c r="AP46" i="2"/>
  <c r="AQ46" i="2"/>
  <c r="AR46" i="2"/>
  <c r="AS46" i="2"/>
  <c r="AT46" i="2"/>
  <c r="AU46" i="2"/>
  <c r="AV46" i="2"/>
  <c r="AW46" i="2"/>
  <c r="AX46" i="2"/>
  <c r="AY46" i="2"/>
  <c r="AZ46" i="2"/>
  <c r="AI47" i="2"/>
  <c r="AH47" i="2" s="1"/>
  <c r="AJ47" i="2"/>
  <c r="AK47" i="2"/>
  <c r="AL47" i="2"/>
  <c r="AM47" i="2"/>
  <c r="AN47" i="2"/>
  <c r="AO47" i="2"/>
  <c r="AP47" i="2"/>
  <c r="AQ47" i="2"/>
  <c r="AR47" i="2"/>
  <c r="AS47" i="2"/>
  <c r="AT47" i="2"/>
  <c r="AU47" i="2"/>
  <c r="AV47" i="2"/>
  <c r="AW47" i="2"/>
  <c r="AX47" i="2"/>
  <c r="AY47" i="2"/>
  <c r="AZ47" i="2"/>
  <c r="AI48" i="2"/>
  <c r="AJ48" i="2"/>
  <c r="AK48" i="2"/>
  <c r="AL48" i="2"/>
  <c r="AM48" i="2"/>
  <c r="AN48" i="2"/>
  <c r="AO48" i="2"/>
  <c r="AP48" i="2"/>
  <c r="AQ48" i="2"/>
  <c r="AR48" i="2"/>
  <c r="AS48" i="2"/>
  <c r="AT48" i="2"/>
  <c r="AU48" i="2"/>
  <c r="AV48" i="2"/>
  <c r="AW48" i="2"/>
  <c r="AX48" i="2"/>
  <c r="AY48" i="2"/>
  <c r="AZ48" i="2"/>
  <c r="AI49" i="2"/>
  <c r="AJ49" i="2"/>
  <c r="AK49" i="2"/>
  <c r="AL49" i="2"/>
  <c r="AM49" i="2"/>
  <c r="AN49" i="2"/>
  <c r="AO49" i="2"/>
  <c r="AP49" i="2"/>
  <c r="AQ49" i="2"/>
  <c r="AR49" i="2"/>
  <c r="AS49" i="2"/>
  <c r="AT49" i="2"/>
  <c r="AU49" i="2"/>
  <c r="AV49" i="2"/>
  <c r="AW49" i="2"/>
  <c r="AX49" i="2"/>
  <c r="AY49" i="2"/>
  <c r="AZ49" i="2"/>
  <c r="AI50" i="2"/>
  <c r="AJ50" i="2"/>
  <c r="AK50" i="2"/>
  <c r="AL50" i="2"/>
  <c r="AM50" i="2"/>
  <c r="AN50" i="2"/>
  <c r="AO50" i="2"/>
  <c r="AP50" i="2"/>
  <c r="AQ50" i="2"/>
  <c r="AR50" i="2"/>
  <c r="AS50" i="2"/>
  <c r="AT50" i="2"/>
  <c r="AU50" i="2"/>
  <c r="AV50" i="2"/>
  <c r="AW50" i="2"/>
  <c r="AX50" i="2"/>
  <c r="AY50" i="2"/>
  <c r="AZ50" i="2"/>
  <c r="AI51" i="2"/>
  <c r="AJ51" i="2"/>
  <c r="AK51" i="2"/>
  <c r="AL51" i="2"/>
  <c r="AM51" i="2"/>
  <c r="AN51" i="2"/>
  <c r="AO51" i="2"/>
  <c r="AP51" i="2"/>
  <c r="AQ51" i="2"/>
  <c r="AR51" i="2"/>
  <c r="AS51" i="2"/>
  <c r="AT51" i="2"/>
  <c r="AU51" i="2"/>
  <c r="AV51" i="2"/>
  <c r="AW51" i="2"/>
  <c r="AX51" i="2"/>
  <c r="AY51" i="2"/>
  <c r="AZ51" i="2"/>
  <c r="AI52" i="2"/>
  <c r="AJ52" i="2"/>
  <c r="AK52" i="2"/>
  <c r="AL52" i="2"/>
  <c r="AM52" i="2"/>
  <c r="AN52" i="2"/>
  <c r="AO52" i="2"/>
  <c r="AP52" i="2"/>
  <c r="AQ52" i="2"/>
  <c r="AR52" i="2"/>
  <c r="AS52" i="2"/>
  <c r="AT52" i="2"/>
  <c r="AU52" i="2"/>
  <c r="AV52" i="2"/>
  <c r="AW52" i="2"/>
  <c r="AX52" i="2"/>
  <c r="AY52" i="2"/>
  <c r="AZ52" i="2"/>
  <c r="AI53" i="2"/>
  <c r="AJ53" i="2"/>
  <c r="AK53" i="2"/>
  <c r="AL53" i="2"/>
  <c r="AM53" i="2"/>
  <c r="AN53" i="2"/>
  <c r="AO53" i="2"/>
  <c r="AP53" i="2"/>
  <c r="AQ53" i="2"/>
  <c r="AR53" i="2"/>
  <c r="AS53" i="2"/>
  <c r="AT53" i="2"/>
  <c r="AU53" i="2"/>
  <c r="AV53" i="2"/>
  <c r="AW53" i="2"/>
  <c r="AX53" i="2"/>
  <c r="AY53" i="2"/>
  <c r="AZ53" i="2"/>
  <c r="AI54" i="2"/>
  <c r="AJ54" i="2"/>
  <c r="AK54" i="2"/>
  <c r="AL54" i="2"/>
  <c r="AM54" i="2"/>
  <c r="AN54" i="2"/>
  <c r="AO54" i="2"/>
  <c r="AP54" i="2"/>
  <c r="AQ54" i="2"/>
  <c r="AR54" i="2"/>
  <c r="AS54" i="2"/>
  <c r="AT54" i="2"/>
  <c r="AU54" i="2"/>
  <c r="AV54" i="2"/>
  <c r="AW54" i="2"/>
  <c r="AX54" i="2"/>
  <c r="AY54" i="2"/>
  <c r="AZ54" i="2"/>
  <c r="AI55" i="2"/>
  <c r="AJ55" i="2"/>
  <c r="AK55" i="2"/>
  <c r="AL55" i="2"/>
  <c r="AM55" i="2"/>
  <c r="AN55" i="2"/>
  <c r="AO55" i="2"/>
  <c r="AP55" i="2"/>
  <c r="AQ55" i="2"/>
  <c r="AR55" i="2"/>
  <c r="AS55" i="2"/>
  <c r="AT55" i="2"/>
  <c r="AU55" i="2"/>
  <c r="AV55" i="2"/>
  <c r="AW55" i="2"/>
  <c r="AX55" i="2"/>
  <c r="AY55" i="2"/>
  <c r="AZ55" i="2"/>
  <c r="AI56" i="2"/>
  <c r="AH56" i="2" s="1"/>
  <c r="AJ56" i="2"/>
  <c r="AK56" i="2"/>
  <c r="AL56" i="2"/>
  <c r="AM56" i="2"/>
  <c r="AN56" i="2"/>
  <c r="AO56" i="2"/>
  <c r="AP56" i="2"/>
  <c r="AQ56" i="2"/>
  <c r="AR56" i="2"/>
  <c r="AS56" i="2"/>
  <c r="AT56" i="2"/>
  <c r="AU56" i="2"/>
  <c r="AV56" i="2"/>
  <c r="AW56" i="2"/>
  <c r="AX56" i="2"/>
  <c r="AY56" i="2"/>
  <c r="AZ56" i="2"/>
  <c r="AI57" i="2"/>
  <c r="AH57" i="2" s="1"/>
  <c r="AJ57" i="2"/>
  <c r="AK57" i="2"/>
  <c r="AL57" i="2"/>
  <c r="AM57" i="2"/>
  <c r="AN57" i="2"/>
  <c r="AO57" i="2"/>
  <c r="AP57" i="2"/>
  <c r="AQ57" i="2"/>
  <c r="AR57" i="2"/>
  <c r="AS57" i="2"/>
  <c r="AT57" i="2"/>
  <c r="AU57" i="2"/>
  <c r="AV57" i="2"/>
  <c r="AW57" i="2"/>
  <c r="AX57" i="2"/>
  <c r="AY57" i="2"/>
  <c r="AZ57" i="2"/>
  <c r="AI58" i="2"/>
  <c r="AJ58" i="2"/>
  <c r="AK58" i="2"/>
  <c r="AL58" i="2"/>
  <c r="AM58" i="2"/>
  <c r="AN58" i="2"/>
  <c r="AO58" i="2"/>
  <c r="AP58" i="2"/>
  <c r="AQ58" i="2"/>
  <c r="AR58" i="2"/>
  <c r="AS58" i="2"/>
  <c r="AT58" i="2"/>
  <c r="AU58" i="2"/>
  <c r="AV58" i="2"/>
  <c r="AW58" i="2"/>
  <c r="AX58" i="2"/>
  <c r="AY58" i="2"/>
  <c r="AZ58" i="2"/>
  <c r="AH46" i="2" l="1"/>
  <c r="AH36" i="2"/>
  <c r="AH26" i="2"/>
  <c r="AH16" i="2"/>
  <c r="C17" i="5" s="1"/>
  <c r="AH6" i="2"/>
  <c r="C7" i="5" s="1"/>
  <c r="AH39" i="2"/>
  <c r="AH29" i="2"/>
  <c r="AH19" i="2"/>
  <c r="C20" i="5" s="1"/>
  <c r="AH9" i="2"/>
  <c r="C10" i="5" s="1"/>
  <c r="AH38" i="2"/>
  <c r="AH10" i="2"/>
  <c r="C11" i="5" s="1"/>
  <c r="AH58" i="2"/>
  <c r="AH18" i="2"/>
  <c r="C19" i="5" s="1"/>
  <c r="AH55" i="2"/>
  <c r="AH20" i="2"/>
  <c r="C21" i="5" s="1"/>
  <c r="AH15" i="2"/>
  <c r="C16" i="5" s="1"/>
  <c r="AH51" i="2"/>
  <c r="AH41" i="2"/>
  <c r="AH31" i="2"/>
  <c r="AH21" i="2"/>
  <c r="C22" i="5" s="1"/>
  <c r="AH11" i="2"/>
  <c r="C12" i="5" s="1"/>
  <c r="AH27" i="2"/>
  <c r="AH28" i="2"/>
  <c r="AH54" i="2"/>
  <c r="AH52" i="2"/>
  <c r="AH37" i="2"/>
  <c r="AH50" i="2"/>
  <c r="AH53" i="2"/>
  <c r="AH2" i="2"/>
  <c r="C3" i="5" s="1"/>
  <c r="AH33" i="2"/>
  <c r="AH23" i="2"/>
  <c r="C24" i="5" s="1"/>
  <c r="AH13" i="2"/>
  <c r="C14" i="5" s="1"/>
  <c r="AH8" i="2"/>
  <c r="C9" i="5" s="1"/>
  <c r="AH12" i="2"/>
  <c r="C13" i="5" s="1"/>
  <c r="AH34" i="2"/>
  <c r="AH14" i="2"/>
  <c r="C15" i="5" s="1"/>
  <c r="AH4" i="2"/>
  <c r="C5" i="5" s="1"/>
  <c r="AH48" i="2"/>
  <c r="AH35" i="2"/>
  <c r="AH42" i="2"/>
  <c r="AH32" i="2"/>
  <c r="AH44" i="2"/>
  <c r="AH45" i="2"/>
  <c r="AH49" i="2"/>
  <c r="AH40" i="2"/>
  <c r="AH30" i="2"/>
  <c r="AH25" i="2"/>
  <c r="AH5" i="2"/>
  <c r="C6" i="5" s="1"/>
  <c r="AH24" i="2"/>
  <c r="C25" i="5" s="1"/>
  <c r="AH22" i="2"/>
  <c r="C23" i="5" s="1"/>
  <c r="B3" i="5" l="1"/>
  <c r="V12" i="3" l="1"/>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1433"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1453"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1373" i="2"/>
  <c r="AL1353" i="2"/>
  <c r="AL1333" i="2"/>
  <c r="AL1313" i="2"/>
  <c r="AL1293" i="2"/>
  <c r="AL1273" i="2"/>
  <c r="AL1253" i="2"/>
  <c r="AL1233" i="2"/>
  <c r="AL1213" i="2"/>
  <c r="AL119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14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149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1493" i="2"/>
  <c r="AL1451" i="2"/>
  <c r="AL1413" i="2"/>
  <c r="AL1382" i="2"/>
  <c r="AL1342" i="2"/>
  <c r="AL1302" i="2"/>
  <c r="AL1262" i="2"/>
  <c r="AL1222" i="2"/>
  <c r="AL1182" i="2"/>
  <c r="AL1144" i="2"/>
  <c r="AL1106" i="2"/>
  <c r="AL1069" i="2"/>
  <c r="AL1031" i="2"/>
  <c r="AL1001" i="2"/>
  <c r="AL963" i="2"/>
  <c r="AL925" i="2"/>
  <c r="AL887" i="2"/>
  <c r="AL850" i="2"/>
  <c r="AL813" i="2"/>
  <c r="AL782" i="2"/>
  <c r="AL744" i="2"/>
  <c r="AL706" i="2"/>
  <c r="AL669" i="2"/>
  <c r="AL631" i="2"/>
  <c r="AL601" i="2"/>
  <c r="AL563" i="2"/>
  <c r="AL525" i="2"/>
  <c r="AL487" i="2"/>
  <c r="AL450" i="2"/>
  <c r="AL413" i="2"/>
  <c r="AL382" i="2"/>
  <c r="AL344" i="2"/>
  <c r="AL306" i="2"/>
  <c r="AL269" i="2"/>
  <c r="AL231" i="2"/>
  <c r="AL201" i="2"/>
  <c r="AL163" i="2"/>
  <c r="AL125" i="2"/>
  <c r="AL87" i="2"/>
  <c r="AL1407" i="2"/>
  <c r="AL333" i="2"/>
  <c r="AL186" i="2"/>
  <c r="AL1490" i="2"/>
  <c r="AL1450" i="2"/>
  <c r="AL1411" i="2"/>
  <c r="AL1381" i="2"/>
  <c r="AL1341" i="2"/>
  <c r="AL1301" i="2"/>
  <c r="AL1261" i="2"/>
  <c r="AL1221" i="2"/>
  <c r="AL1181" i="2"/>
  <c r="AL1143" i="2"/>
  <c r="AL1105" i="2"/>
  <c r="AL1067" i="2"/>
  <c r="AL1030" i="2"/>
  <c r="AL993" i="2"/>
  <c r="AL962" i="2"/>
  <c r="AL924" i="2"/>
  <c r="AL886" i="2"/>
  <c r="AL849" i="2"/>
  <c r="AL811" i="2"/>
  <c r="AL781" i="2"/>
  <c r="AL743" i="2"/>
  <c r="AL705" i="2"/>
  <c r="AL667" i="2"/>
  <c r="AL630" i="2"/>
  <c r="AL593" i="2"/>
  <c r="AL562" i="2"/>
  <c r="AL524" i="2"/>
  <c r="AL486" i="2"/>
  <c r="AL449" i="2"/>
  <c r="AL411" i="2"/>
  <c r="AL381" i="2"/>
  <c r="AL343" i="2"/>
  <c r="AL305" i="2"/>
  <c r="AL267" i="2"/>
  <c r="AL230" i="2"/>
  <c r="AL193" i="2"/>
  <c r="AL162" i="2"/>
  <c r="AL124" i="2"/>
  <c r="AL86" i="2"/>
  <c r="AL1369" i="2"/>
  <c r="AL807" i="2"/>
  <c r="AL407" i="2"/>
  <c r="AL83" i="2"/>
  <c r="AL81" i="2"/>
  <c r="AL1489" i="2"/>
  <c r="AL1449" i="2"/>
  <c r="AL1410" i="2"/>
  <c r="AL1371" i="2"/>
  <c r="AL1331" i="2"/>
  <c r="AL1291" i="2"/>
  <c r="AL1251" i="2"/>
  <c r="AL1211" i="2"/>
  <c r="AL1173" i="2"/>
  <c r="AL1142" i="2"/>
  <c r="AL1104" i="2"/>
  <c r="AL1066" i="2"/>
  <c r="AL1029" i="2"/>
  <c r="AL991" i="2"/>
  <c r="AL961" i="2"/>
  <c r="AL923" i="2"/>
  <c r="AL885" i="2"/>
  <c r="AL847" i="2"/>
  <c r="AL810" i="2"/>
  <c r="AL773" i="2"/>
  <c r="AL742" i="2"/>
  <c r="AL704" i="2"/>
  <c r="AL666" i="2"/>
  <c r="AL629" i="2"/>
  <c r="AL591" i="2"/>
  <c r="AL561" i="2"/>
  <c r="AL523" i="2"/>
  <c r="AL485" i="2"/>
  <c r="AL447" i="2"/>
  <c r="AL410" i="2"/>
  <c r="AL373" i="2"/>
  <c r="AL342" i="2"/>
  <c r="AL304" i="2"/>
  <c r="AL266" i="2"/>
  <c r="AL229" i="2"/>
  <c r="AL191" i="2"/>
  <c r="AL161" i="2"/>
  <c r="AL123" i="2"/>
  <c r="AL85" i="2"/>
  <c r="AL1446" i="2"/>
  <c r="AL483" i="2"/>
  <c r="AL149" i="2"/>
  <c r="AL1487" i="2"/>
  <c r="AL1447" i="2"/>
  <c r="AL1409" i="2"/>
  <c r="AL1370" i="2"/>
  <c r="AL1330" i="2"/>
  <c r="AL1290" i="2"/>
  <c r="AL1250" i="2"/>
  <c r="AL1210" i="2"/>
  <c r="AL1171" i="2"/>
  <c r="AL1141" i="2"/>
  <c r="AL1103" i="2"/>
  <c r="AL1065" i="2"/>
  <c r="AL1027" i="2"/>
  <c r="AL990" i="2"/>
  <c r="AL953" i="2"/>
  <c r="AL922" i="2"/>
  <c r="AL884" i="2"/>
  <c r="AL846" i="2"/>
  <c r="AL809" i="2"/>
  <c r="AL771" i="2"/>
  <c r="AL741" i="2"/>
  <c r="AL703" i="2"/>
  <c r="AL665" i="2"/>
  <c r="AL627" i="2"/>
  <c r="AL590" i="2"/>
  <c r="AL553" i="2"/>
  <c r="AL522" i="2"/>
  <c r="AL484" i="2"/>
  <c r="AL446" i="2"/>
  <c r="AL409" i="2"/>
  <c r="AL371" i="2"/>
  <c r="AL341" i="2"/>
  <c r="AL303" i="2"/>
  <c r="AL265" i="2"/>
  <c r="AL227" i="2"/>
  <c r="AL190" i="2"/>
  <c r="AL153" i="2"/>
  <c r="AL122" i="2"/>
  <c r="AL84" i="2"/>
  <c r="AL1486" i="2"/>
  <c r="AL1329" i="2"/>
  <c r="AL1289" i="2"/>
  <c r="AL1249" i="2"/>
  <c r="AL1209" i="2"/>
  <c r="AL1170" i="2"/>
  <c r="AL1133" i="2"/>
  <c r="AL1102" i="2"/>
  <c r="AL1064" i="2"/>
  <c r="AL1026" i="2"/>
  <c r="AL989" i="2"/>
  <c r="AL951" i="2"/>
  <c r="AL921" i="2"/>
  <c r="AL883" i="2"/>
  <c r="AL845" i="2"/>
  <c r="AL770" i="2"/>
  <c r="AL733" i="2"/>
  <c r="AL702" i="2"/>
  <c r="AL664" i="2"/>
  <c r="AL626" i="2"/>
  <c r="AL589" i="2"/>
  <c r="AL551" i="2"/>
  <c r="AL521" i="2"/>
  <c r="AL445" i="2"/>
  <c r="AL370" i="2"/>
  <c r="AL302" i="2"/>
  <c r="AL264" i="2"/>
  <c r="AL226" i="2"/>
  <c r="AL189" i="2"/>
  <c r="AL151" i="2"/>
  <c r="AL121" i="2"/>
  <c r="AL1485" i="2"/>
  <c r="AL1445" i="2"/>
  <c r="AL1406" i="2"/>
  <c r="AL1367" i="2"/>
  <c r="AL1327" i="2"/>
  <c r="AL1287" i="2"/>
  <c r="AL1247" i="2"/>
  <c r="AL1207" i="2"/>
  <c r="AL1169" i="2"/>
  <c r="AL1131" i="2"/>
  <c r="AL1101" i="2"/>
  <c r="AL1063" i="2"/>
  <c r="AL1025" i="2"/>
  <c r="AL987" i="2"/>
  <c r="AL950" i="2"/>
  <c r="AL913" i="2"/>
  <c r="AL882" i="2"/>
  <c r="AL844" i="2"/>
  <c r="AL806" i="2"/>
  <c r="AL769" i="2"/>
  <c r="AL731" i="2"/>
  <c r="AL701" i="2"/>
  <c r="AL663" i="2"/>
  <c r="AL625" i="2"/>
  <c r="AL587" i="2"/>
  <c r="AL550" i="2"/>
  <c r="AL513" i="2"/>
  <c r="AL482" i="2"/>
  <c r="AL444" i="2"/>
  <c r="AL406" i="2"/>
  <c r="AL369" i="2"/>
  <c r="AL331" i="2"/>
  <c r="AL301" i="2"/>
  <c r="AL263" i="2"/>
  <c r="AL225" i="2"/>
  <c r="AL187" i="2"/>
  <c r="AL150" i="2"/>
  <c r="AL113" i="2"/>
  <c r="AL82" i="2"/>
  <c r="AL1484" i="2"/>
  <c r="AL1444" i="2"/>
  <c r="AL1405" i="2"/>
  <c r="AL1366" i="2"/>
  <c r="AL1326" i="2"/>
  <c r="AL1286" i="2"/>
  <c r="AL1246" i="2"/>
  <c r="AL1206" i="2"/>
  <c r="AL1167" i="2"/>
  <c r="AL1130" i="2"/>
  <c r="AL1093" i="2"/>
  <c r="AL1062" i="2"/>
  <c r="AL1024" i="2"/>
  <c r="AL986" i="2"/>
  <c r="AL949" i="2"/>
  <c r="AL911" i="2"/>
  <c r="AL881" i="2"/>
  <c r="AL843" i="2"/>
  <c r="AL805" i="2"/>
  <c r="AL767" i="2"/>
  <c r="AL730" i="2"/>
  <c r="AL693" i="2"/>
  <c r="AL662" i="2"/>
  <c r="AL624" i="2"/>
  <c r="AL586" i="2"/>
  <c r="AL549" i="2"/>
  <c r="AL511" i="2"/>
  <c r="AL481" i="2"/>
  <c r="AL443" i="2"/>
  <c r="AL405" i="2"/>
  <c r="AL367" i="2"/>
  <c r="AL330" i="2"/>
  <c r="AL293" i="2"/>
  <c r="AL262" i="2"/>
  <c r="AL224" i="2"/>
  <c r="AL111" i="2"/>
  <c r="AL1483" i="2"/>
  <c r="AL1285" i="2"/>
  <c r="AL1245" i="2"/>
  <c r="AL1205" i="2"/>
  <c r="AL1166" i="2"/>
  <c r="AL1129" i="2"/>
  <c r="AL1091" i="2"/>
  <c r="AL1470" i="2"/>
  <c r="AL1482" i="2"/>
  <c r="AL1424" i="2"/>
  <c r="AL1362" i="2"/>
  <c r="AL1305" i="2"/>
  <c r="AL1230" i="2"/>
  <c r="AL1164" i="2"/>
  <c r="AL1110" i="2"/>
  <c r="AL1047" i="2"/>
  <c r="AL1002" i="2"/>
  <c r="AL941" i="2"/>
  <c r="AL873" i="2"/>
  <c r="AL826" i="2"/>
  <c r="AL765" i="2"/>
  <c r="AL713" i="2"/>
  <c r="AL651" i="2"/>
  <c r="AL605" i="2"/>
  <c r="AL544" i="2"/>
  <c r="AL491" i="2"/>
  <c r="AL430" i="2"/>
  <c r="AL384" i="2"/>
  <c r="AL323" i="2"/>
  <c r="AL270" i="2"/>
  <c r="AL209" i="2"/>
  <c r="AL147" i="2"/>
  <c r="AL102" i="2"/>
  <c r="AL321" i="2"/>
  <c r="AL93" i="2"/>
  <c r="AL1349" i="2"/>
  <c r="AL867" i="2"/>
  <c r="AL471" i="2"/>
  <c r="AL583" i="2"/>
  <c r="AL202" i="2"/>
  <c r="AL1401" i="2"/>
  <c r="AL1033" i="2"/>
  <c r="AL643" i="2"/>
  <c r="AL246" i="2"/>
  <c r="AL1344" i="2"/>
  <c r="AL1203" i="2"/>
  <c r="AL1023" i="2"/>
  <c r="AL802" i="2"/>
  <c r="AL642" i="2"/>
  <c r="AL421" i="2"/>
  <c r="AL184" i="2"/>
  <c r="AL969" i="2"/>
  <c r="AL641" i="2"/>
  <c r="AL351" i="2"/>
  <c r="AL1390" i="2"/>
  <c r="AL1021" i="2"/>
  <c r="AL685" i="2"/>
  <c r="AL464" i="2"/>
  <c r="AL243" i="2"/>
  <c r="AL570" i="2"/>
  <c r="AL242" i="2"/>
  <c r="AL1323" i="2"/>
  <c r="AL1011" i="2"/>
  <c r="AL851" i="2"/>
  <c r="AL683" i="2"/>
  <c r="AL401" i="2"/>
  <c r="AL126" i="2"/>
  <c r="AL1386" i="2"/>
  <c r="AL1071" i="2"/>
  <c r="AL842" i="2"/>
  <c r="AL506" i="2"/>
  <c r="AL171" i="2"/>
  <c r="AL1321" i="2"/>
  <c r="AL841" i="2"/>
  <c r="AL453" i="2"/>
  <c r="AL170" i="2"/>
  <c r="AL1186" i="2"/>
  <c r="AL1481" i="2"/>
  <c r="AL1423" i="2"/>
  <c r="AL1361" i="2"/>
  <c r="AL1304" i="2"/>
  <c r="AL1229" i="2"/>
  <c r="AL1163" i="2"/>
  <c r="AL1109" i="2"/>
  <c r="AL1046" i="2"/>
  <c r="AL985" i="2"/>
  <c r="AL933" i="2"/>
  <c r="AL871" i="2"/>
  <c r="AL825" i="2"/>
  <c r="AL764" i="2"/>
  <c r="AL711" i="2"/>
  <c r="AL650" i="2"/>
  <c r="AL604" i="2"/>
  <c r="AL543" i="2"/>
  <c r="AL490" i="2"/>
  <c r="AL429" i="2"/>
  <c r="AL383" i="2"/>
  <c r="AL322" i="2"/>
  <c r="AL261" i="2"/>
  <c r="AL207" i="2"/>
  <c r="AL146" i="2"/>
  <c r="AL101" i="2"/>
  <c r="AL206" i="2"/>
  <c r="AL1467" i="2"/>
  <c r="AL1153" i="2"/>
  <c r="AL982" i="2"/>
  <c r="AL761" i="2"/>
  <c r="AL585" i="2"/>
  <c r="AL364" i="2"/>
  <c r="AL143" i="2"/>
  <c r="AL751" i="2"/>
  <c r="AL423" i="2"/>
  <c r="AL747" i="2"/>
  <c r="AL244" i="2"/>
  <c r="AL1325" i="2"/>
  <c r="AL633" i="2"/>
  <c r="AL182" i="2"/>
  <c r="AL402" i="2"/>
  <c r="AL287" i="2"/>
  <c r="AL127" i="2"/>
  <c r="AL1442" i="2"/>
  <c r="AL790" i="2"/>
  <c r="AL173" i="2"/>
  <c r="AL1189" i="2"/>
  <c r="AL964" i="2"/>
  <c r="AL789" i="2"/>
  <c r="AL461" i="2"/>
  <c r="AL110" i="2"/>
  <c r="AL902" i="2"/>
  <c r="AL1061" i="2"/>
  <c r="AL1471" i="2"/>
  <c r="AL1422" i="2"/>
  <c r="AL1351" i="2"/>
  <c r="AL1303" i="2"/>
  <c r="AL1227" i="2"/>
  <c r="AL1162" i="2"/>
  <c r="AL1107" i="2"/>
  <c r="AL1045" i="2"/>
  <c r="AL984" i="2"/>
  <c r="AL931" i="2"/>
  <c r="AL870" i="2"/>
  <c r="AL824" i="2"/>
  <c r="AL763" i="2"/>
  <c r="AL710" i="2"/>
  <c r="AL649" i="2"/>
  <c r="AL603" i="2"/>
  <c r="AL542" i="2"/>
  <c r="AL489" i="2"/>
  <c r="AL427" i="2"/>
  <c r="AL366" i="2"/>
  <c r="AL253" i="2"/>
  <c r="AL145" i="2"/>
  <c r="AL1404" i="2"/>
  <c r="AL1225" i="2"/>
  <c r="AL1089" i="2"/>
  <c r="AL1043" i="2"/>
  <c r="AL929" i="2"/>
  <c r="AL822" i="2"/>
  <c r="AL707" i="2"/>
  <c r="AL646" i="2"/>
  <c r="AL533" i="2"/>
  <c r="AL425" i="2"/>
  <c r="AL311" i="2"/>
  <c r="AL204" i="2"/>
  <c r="AL90" i="2"/>
  <c r="AL865" i="2"/>
  <c r="AL247" i="2"/>
  <c r="AL1271" i="2"/>
  <c r="AL1204" i="2"/>
  <c r="AL1085" i="2"/>
  <c r="AL971" i="2"/>
  <c r="AL864" i="2"/>
  <c r="AL750" i="2"/>
  <c r="AL582" i="2"/>
  <c r="AL529" i="2"/>
  <c r="AL422" i="2"/>
  <c r="AL361" i="2"/>
  <c r="AL133" i="2"/>
  <c r="AL71" i="2"/>
  <c r="AL1463" i="2"/>
  <c r="AL863" i="2"/>
  <c r="AL527" i="2"/>
  <c r="AL245" i="2"/>
  <c r="AL907" i="2"/>
  <c r="AL801" i="2"/>
  <c r="AL686" i="2"/>
  <c r="AL465" i="2"/>
  <c r="AL404" i="2"/>
  <c r="AL290" i="2"/>
  <c r="AL130" i="2"/>
  <c r="AL1461" i="2"/>
  <c r="AL861" i="2"/>
  <c r="AL403" i="2"/>
  <c r="AL463" i="2"/>
  <c r="AL181" i="2"/>
  <c r="AL1387" i="2"/>
  <c r="AL965" i="2"/>
  <c r="AL622" i="2"/>
  <c r="AL241" i="2"/>
  <c r="AL1322" i="2"/>
  <c r="AL1125" i="2"/>
  <c r="AL903" i="2"/>
  <c r="AL621" i="2"/>
  <c r="AL346" i="2"/>
  <c r="AL1187" i="2"/>
  <c r="AL1070" i="2"/>
  <c r="AL947" i="2"/>
  <c r="AL681" i="2"/>
  <c r="AL391" i="2"/>
  <c r="AL223" i="2"/>
  <c r="AL1430" i="2"/>
  <c r="AL1469" i="2"/>
  <c r="AL1421" i="2"/>
  <c r="AL1350" i="2"/>
  <c r="AL1284" i="2"/>
  <c r="AL1226" i="2"/>
  <c r="AL1161" i="2"/>
  <c r="AL1090" i="2"/>
  <c r="AL1044" i="2"/>
  <c r="AL983" i="2"/>
  <c r="AL930" i="2"/>
  <c r="AL869" i="2"/>
  <c r="AL823" i="2"/>
  <c r="AL762" i="2"/>
  <c r="AL709" i="2"/>
  <c r="AL647" i="2"/>
  <c r="AL602" i="2"/>
  <c r="AL541" i="2"/>
  <c r="AL473" i="2"/>
  <c r="AL426" i="2"/>
  <c r="AL365" i="2"/>
  <c r="AL313" i="2"/>
  <c r="AL251" i="2"/>
  <c r="AL205" i="2"/>
  <c r="AL144" i="2"/>
  <c r="AL91" i="2"/>
  <c r="AL1283" i="2"/>
  <c r="AL250" i="2"/>
  <c r="AL362" i="2"/>
  <c r="AL141" i="2"/>
  <c r="AL1464" i="2"/>
  <c r="AL803" i="2"/>
  <c r="AL307" i="2"/>
  <c r="AL1270" i="2"/>
  <c r="AL1084" i="2"/>
  <c r="AL909" i="2"/>
  <c r="AL687" i="2"/>
  <c r="AL466" i="2"/>
  <c r="AL291" i="2"/>
  <c r="AL70" i="2"/>
  <c r="AL1146" i="2"/>
  <c r="AL526" i="2"/>
  <c r="AL1201" i="2"/>
  <c r="AL1145" i="2"/>
  <c r="AL967" i="2"/>
  <c r="AL746" i="2"/>
  <c r="AL510" i="2"/>
  <c r="AL289" i="2"/>
  <c r="AL67" i="2"/>
  <c r="AL745" i="2"/>
  <c r="AL1126" i="2"/>
  <c r="AL904" i="2"/>
  <c r="AL569" i="2"/>
  <c r="AL286" i="2"/>
  <c r="AL65" i="2"/>
  <c r="AL1441" i="2"/>
  <c r="AL1010" i="2"/>
  <c r="AL682" i="2"/>
  <c r="AL393" i="2"/>
  <c r="AL64" i="2"/>
  <c r="AL1263" i="2"/>
  <c r="AL1009" i="2"/>
  <c r="AL726" i="2"/>
  <c r="AL566" i="2"/>
  <c r="AL345" i="2"/>
  <c r="AL109" i="2"/>
  <c r="AL1384" i="2"/>
  <c r="AL1466" i="2"/>
  <c r="AL1403" i="2"/>
  <c r="AL1347" i="2"/>
  <c r="AL1282" i="2"/>
  <c r="AL1224" i="2"/>
  <c r="AL1151" i="2"/>
  <c r="AL1087" i="2"/>
  <c r="AL1042" i="2"/>
  <c r="AL981" i="2"/>
  <c r="AL927" i="2"/>
  <c r="AL866" i="2"/>
  <c r="AL821" i="2"/>
  <c r="AL753" i="2"/>
  <c r="AL691" i="2"/>
  <c r="AL645" i="2"/>
  <c r="AL584" i="2"/>
  <c r="AL531" i="2"/>
  <c r="AL470" i="2"/>
  <c r="AL424" i="2"/>
  <c r="AL363" i="2"/>
  <c r="AL310" i="2"/>
  <c r="AL249" i="2"/>
  <c r="AL203" i="2"/>
  <c r="AL142" i="2"/>
  <c r="AL89" i="2"/>
  <c r="AL1465" i="2"/>
  <c r="AL1402" i="2"/>
  <c r="AL1346" i="2"/>
  <c r="AL1281" i="2"/>
  <c r="AL1223" i="2"/>
  <c r="AL1150" i="2"/>
  <c r="AL1086" i="2"/>
  <c r="AL1041" i="2"/>
  <c r="AL973" i="2"/>
  <c r="AL926" i="2"/>
  <c r="AL804" i="2"/>
  <c r="AL690" i="2"/>
  <c r="AL644" i="2"/>
  <c r="AL530" i="2"/>
  <c r="AL469" i="2"/>
  <c r="AL309" i="2"/>
  <c r="AL73" i="2"/>
  <c r="AL1345" i="2"/>
  <c r="AL1149" i="2"/>
  <c r="AL910" i="2"/>
  <c r="AL689" i="2"/>
  <c r="AL467" i="2"/>
  <c r="AL185" i="2"/>
  <c r="AL1393" i="2"/>
  <c r="AL1147" i="2"/>
  <c r="AL970" i="2"/>
  <c r="AL749" i="2"/>
  <c r="AL581" i="2"/>
  <c r="AL353" i="2"/>
  <c r="AL131" i="2"/>
  <c r="AL1022" i="2"/>
  <c r="AL573" i="2"/>
  <c r="AL183" i="2"/>
  <c r="AL1267" i="2"/>
  <c r="AL1082" i="2"/>
  <c r="AL793" i="2"/>
  <c r="AL571" i="2"/>
  <c r="AL350" i="2"/>
  <c r="AL129" i="2"/>
  <c r="AL623" i="2"/>
  <c r="AL1190" i="2"/>
  <c r="AL729" i="2"/>
  <c r="AL347" i="2"/>
  <c r="AL567" i="2"/>
  <c r="AL1124" i="2"/>
  <c r="AL1462" i="2"/>
  <c r="AL1391" i="2"/>
  <c r="AL1343" i="2"/>
  <c r="AL1269" i="2"/>
  <c r="AL1202" i="2"/>
  <c r="AL1083" i="2"/>
  <c r="AL862" i="2"/>
  <c r="AL69" i="2"/>
  <c r="AL349" i="2"/>
  <c r="AL1265" i="2"/>
  <c r="AL507" i="2"/>
  <c r="AL233" i="2"/>
  <c r="AL1385" i="2"/>
  <c r="AL787" i="2"/>
  <c r="AL284" i="2"/>
  <c r="AL1311" i="2"/>
  <c r="AL906" i="2"/>
  <c r="AL505" i="2"/>
  <c r="AL1443" i="2"/>
  <c r="AL1389" i="2"/>
  <c r="AL1324" i="2"/>
  <c r="AL1266" i="2"/>
  <c r="AL1191" i="2"/>
  <c r="AL1127" i="2"/>
  <c r="AL1081" i="2"/>
  <c r="AL1013" i="2"/>
  <c r="AL966" i="2"/>
  <c r="AL905" i="2"/>
  <c r="AL853" i="2"/>
  <c r="AL791" i="2"/>
  <c r="AL684" i="2"/>
  <c r="AL509" i="2"/>
  <c r="AL66" i="2"/>
  <c r="AL1073" i="2"/>
  <c r="AL462" i="2"/>
  <c r="AL1264" i="2"/>
  <c r="AL727" i="2"/>
  <c r="AL285" i="2"/>
  <c r="AL1431" i="2"/>
  <c r="AL613" i="2"/>
  <c r="AL63" i="2"/>
  <c r="AL1244" i="2"/>
  <c r="AL1429" i="2"/>
  <c r="AL1123" i="2"/>
  <c r="AL893" i="2"/>
  <c r="AL671" i="2"/>
  <c r="AL442" i="2"/>
  <c r="AL221" i="2"/>
  <c r="AL213" i="2"/>
  <c r="AL1121" i="2"/>
  <c r="AL661" i="2"/>
  <c r="AL433" i="2"/>
  <c r="AL211" i="2"/>
  <c r="AL1425" i="2"/>
  <c r="AL210" i="2"/>
  <c r="AL390" i="2"/>
  <c r="AL1053" i="2"/>
  <c r="AL610" i="2"/>
  <c r="AL389" i="2"/>
  <c r="AL167" i="2"/>
  <c r="AL609" i="2"/>
  <c r="AL1363" i="2"/>
  <c r="AL606" i="2"/>
  <c r="AL1309" i="2"/>
  <c r="AL785" i="2"/>
  <c r="AL784" i="2"/>
  <c r="AL105" i="2"/>
  <c r="AL783" i="2"/>
  <c r="AL545" i="2"/>
  <c r="AL725" i="2"/>
  <c r="AL62" i="2"/>
  <c r="AL724" i="2"/>
  <c r="AL61" i="2"/>
  <c r="AL944" i="2"/>
  <c r="AL273" i="2"/>
  <c r="AL721" i="2"/>
  <c r="AL1165" i="2"/>
  <c r="AL1427" i="2"/>
  <c r="AL1122" i="2"/>
  <c r="AL891" i="2"/>
  <c r="AL670" i="2"/>
  <c r="AL441" i="2"/>
  <c r="AL889" i="2"/>
  <c r="AL653" i="2"/>
  <c r="AL431" i="2"/>
  <c r="AL1383" i="2"/>
  <c r="AL833" i="2"/>
  <c r="AL611" i="2"/>
  <c r="AL169" i="2"/>
  <c r="AL831" i="2"/>
  <c r="AL830" i="2"/>
  <c r="AL387" i="2"/>
  <c r="AL1050" i="2"/>
  <c r="AL1049" i="2"/>
  <c r="AL164" i="2"/>
  <c r="AL329" i="2"/>
  <c r="AL1006" i="2"/>
  <c r="AL106" i="2"/>
  <c r="AL326" i="2"/>
  <c r="AL1243" i="2"/>
  <c r="AL324" i="2"/>
  <c r="AL103" i="2"/>
  <c r="AL946" i="2"/>
  <c r="AL503" i="2"/>
  <c r="AL1185" i="2"/>
  <c r="AL722" i="2"/>
  <c r="AL493" i="2"/>
  <c r="AL451" i="2"/>
  <c r="AL1426" i="2"/>
  <c r="AL890" i="2"/>
  <c r="AL1111" i="2"/>
  <c r="AL1364" i="2"/>
  <c r="AL166" i="2"/>
  <c r="AL607" i="2"/>
  <c r="AL386" i="2"/>
  <c r="AL1310" i="2"/>
  <c r="AL385" i="2"/>
  <c r="AL565" i="2"/>
  <c r="AL1307" i="2"/>
  <c r="AL547" i="2"/>
  <c r="AL1004" i="2"/>
  <c r="AL325" i="2"/>
  <c r="AL1003" i="2"/>
  <c r="AL504" i="2"/>
  <c r="AL1231" i="2"/>
  <c r="AL281" i="2"/>
  <c r="AL1184" i="2"/>
  <c r="AL271" i="2"/>
  <c r="AL901" i="2"/>
  <c r="AL1113" i="2"/>
  <c r="AL1051" i="2"/>
  <c r="AL829" i="2"/>
  <c r="AL165" i="2"/>
  <c r="AL827" i="2"/>
  <c r="AL1007" i="2"/>
  <c r="AL107" i="2"/>
  <c r="AL564" i="2"/>
  <c r="AL1306" i="2"/>
  <c r="AL546" i="2"/>
  <c r="AL766" i="2"/>
  <c r="AL1241" i="2"/>
  <c r="AL282" i="2"/>
  <c r="AL723" i="2"/>
  <c r="AL501" i="2"/>
  <c r="AL1183" i="2"/>
  <c r="AL222" i="2"/>
  <c r="AL1365" i="2"/>
  <c r="AL786" i="2"/>
  <c r="AL327" i="2"/>
  <c r="AL1005" i="2"/>
  <c r="AL104" i="2"/>
  <c r="AL1242" i="2"/>
  <c r="AL283" i="2"/>
  <c r="AL945" i="2"/>
  <c r="AL502" i="2"/>
  <c r="AL943" i="2"/>
  <c r="AL942" i="2"/>
  <c r="AL67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BH9" i="2"/>
  <c r="D14" i="3" s="1"/>
  <c r="BK4" i="2"/>
  <c r="G10" i="3" s="1"/>
  <c r="BI9" i="2"/>
  <c r="E14" i="3" s="1"/>
  <c r="AH289" i="2"/>
  <c r="AH288" i="2"/>
  <c r="AH97" i="2"/>
  <c r="AH133" i="2"/>
  <c r="BR18" i="2"/>
  <c r="AH87" i="2"/>
  <c r="AH96" i="2"/>
  <c r="AH115" i="2"/>
  <c r="AH186" i="2"/>
  <c r="AH130" i="2"/>
  <c r="AH151" i="2"/>
  <c r="AH206" i="2"/>
  <c r="AH215" i="2"/>
  <c r="AH248" i="2"/>
  <c r="AH174" i="2"/>
  <c r="AH172" i="2"/>
  <c r="AH192" i="2"/>
  <c r="AH269" i="2"/>
  <c r="AH82" i="2"/>
  <c r="AH95" i="2"/>
  <c r="BR28" i="2"/>
  <c r="AH168" i="2"/>
  <c r="AH189" i="2"/>
  <c r="AH132" i="2"/>
  <c r="BJ9" i="2"/>
  <c r="F14" i="3" s="1"/>
  <c r="AH61" i="2"/>
  <c r="AH120" i="2"/>
  <c r="BR15" i="2"/>
  <c r="AH80" i="2"/>
  <c r="AH201" i="2"/>
  <c r="AH286" i="2"/>
  <c r="AH155" i="2"/>
  <c r="BL9" i="2"/>
  <c r="H14" i="3" s="1"/>
  <c r="BR27" i="2"/>
  <c r="AH233" i="2"/>
  <c r="AH67" i="2"/>
  <c r="AH72" i="2"/>
  <c r="AH148" i="2"/>
  <c r="AH258" i="2"/>
  <c r="AH273" i="2"/>
  <c r="AH94" i="2"/>
  <c r="AH266" i="2"/>
  <c r="AH92" i="2"/>
  <c r="AH88" i="2"/>
  <c r="AH101" i="2"/>
  <c r="AH136" i="2"/>
  <c r="AH181" i="2"/>
  <c r="AH232" i="2"/>
  <c r="AH118" i="2"/>
  <c r="AH127" i="2"/>
  <c r="AH141" i="2"/>
  <c r="AH237" i="2"/>
  <c r="AH117" i="2"/>
  <c r="AH137" i="2"/>
  <c r="AH195" i="2"/>
  <c r="AH281" i="2"/>
  <c r="AH77" i="2"/>
  <c r="AH229" i="2"/>
  <c r="AH240" i="2"/>
  <c r="AH244" i="2"/>
  <c r="AH275" i="2"/>
  <c r="AH93" i="2"/>
  <c r="AH149" i="2"/>
  <c r="AH254" i="2"/>
  <c r="BB4" i="2"/>
  <c r="I36" i="3" s="1"/>
  <c r="AH109" i="2"/>
  <c r="AH208" i="2"/>
  <c r="AH228" i="2"/>
  <c r="AH75" i="2"/>
  <c r="AH108" i="2"/>
  <c r="AH156" i="2"/>
  <c r="AH178" i="2"/>
  <c r="AH207" i="2"/>
  <c r="AH214" i="2"/>
  <c r="BI4" i="2"/>
  <c r="AH200" i="2"/>
  <c r="AH212" i="2"/>
  <c r="AH278" i="2"/>
  <c r="AH114" i="2"/>
  <c r="AH196" i="2"/>
  <c r="AH880" i="2"/>
  <c r="AH173" i="2"/>
  <c r="AH187" i="2"/>
  <c r="AH221" i="2"/>
  <c r="AH362" i="2"/>
  <c r="BV41" i="2"/>
  <c r="AH116" i="2"/>
  <c r="AH220" i="2"/>
  <c r="AH230" i="2"/>
  <c r="AH352" i="2"/>
  <c r="AH395" i="2"/>
  <c r="AH492" i="2"/>
  <c r="AH557" i="2"/>
  <c r="AH575" i="2"/>
  <c r="BR1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171" i="2"/>
  <c r="AH218" i="2"/>
  <c r="AH478" i="2"/>
  <c r="AH573" i="2"/>
  <c r="AH78" i="2"/>
  <c r="AH90" i="2"/>
  <c r="AH170" i="2"/>
  <c r="AH204" i="2"/>
  <c r="AH252" i="2"/>
  <c r="AH261" i="2"/>
  <c r="AH295" i="2"/>
  <c r="AH307" i="2"/>
  <c r="AH316" i="2"/>
  <c r="AH337" i="2"/>
  <c r="AH359" i="2"/>
  <c r="AH428" i="2"/>
  <c r="AH488" i="2"/>
  <c r="AH510" i="2"/>
  <c r="AH563" i="2"/>
  <c r="AH615" i="2"/>
  <c r="AH637" i="2"/>
  <c r="AH794" i="2"/>
  <c r="AH828" i="2"/>
  <c r="AH857" i="2"/>
  <c r="AH217"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76" i="2"/>
  <c r="AH113" i="2"/>
  <c r="AH272" i="2"/>
  <c r="AH368" i="2"/>
  <c r="AH379" i="2"/>
  <c r="AH455" i="2"/>
  <c r="AH498" i="2"/>
  <c r="AH629" i="2"/>
  <c r="AH720" i="2"/>
  <c r="AH834" i="2"/>
  <c r="AH868" i="2"/>
  <c r="AH917" i="2"/>
  <c r="AH991" i="2"/>
  <c r="AH1108" i="2"/>
  <c r="AH1128" i="2"/>
  <c r="AH112" i="2"/>
  <c r="AH157" i="2"/>
  <c r="AH180" i="2"/>
  <c r="AH247" i="2"/>
  <c r="AH326" i="2"/>
  <c r="AH336" i="2"/>
  <c r="AH367" i="2"/>
  <c r="AH412" i="2"/>
  <c r="AH423" i="2"/>
  <c r="AH518" i="2"/>
  <c r="AH572" i="2"/>
  <c r="AH581" i="2"/>
  <c r="AH634" i="2"/>
  <c r="AH656" i="2"/>
  <c r="AH719" i="2"/>
  <c r="AH740" i="2"/>
  <c r="AH833" i="2"/>
  <c r="AH896" i="2"/>
  <c r="AH960" i="2"/>
  <c r="AH1021" i="2"/>
  <c r="AH111" i="2"/>
  <c r="AH122" i="2"/>
  <c r="AH213" i="2"/>
  <c r="AH335" i="2"/>
  <c r="AH357" i="2"/>
  <c r="AH389" i="2"/>
  <c r="AH627" i="2"/>
  <c r="AH676" i="2"/>
  <c r="AH1052" i="2"/>
  <c r="AH63" i="2"/>
  <c r="AH74" i="2"/>
  <c r="AH236" i="2"/>
  <c r="AH268" i="2"/>
  <c r="AH280" i="2"/>
  <c r="AH356" i="2"/>
  <c r="AH377" i="2"/>
  <c r="AH388" i="2"/>
  <c r="AH433" i="2"/>
  <c r="AH474" i="2"/>
  <c r="AH623" i="2"/>
  <c r="AH760" i="2"/>
  <c r="AH874" i="2"/>
  <c r="AH1145" i="2"/>
  <c r="BR33" i="2"/>
  <c r="AH100" i="2"/>
  <c r="AH121" i="2"/>
  <c r="AH188" i="2"/>
  <c r="AH235" i="2"/>
  <c r="AH312" i="2"/>
  <c r="AH398" i="2"/>
  <c r="AH432" i="2"/>
  <c r="AH549" i="2"/>
  <c r="AH580" i="2"/>
  <c r="AH668" i="2"/>
  <c r="AH738"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654" i="2"/>
  <c r="AH696"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42" i="2"/>
  <c r="AH177" i="2"/>
  <c r="AH516" i="2"/>
  <c r="BR1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<sst xmlns="http://schemas.openxmlformats.org/spreadsheetml/2006/main" count="602" uniqueCount="268">
  <si>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</si>
  <si>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</si>
  <si>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</si>
  <si>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</si>
  <si>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</si>
  <si>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</si>
  <si>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</si>
  <si>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</si>
  <si>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</si>
  <si>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</si>
  <si>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</si>
  <si>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</si>
  <si>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</si>
  <si>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</si>
  <si>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</si>
  <si>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</si>
  <si>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</si>
  <si>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</si>
  <si>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</si>
  <si>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</si>
  <si>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</si>
  <si>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</si>
  <si>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</si>
  <si>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</si>
  <si>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</si>
  <si>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</si>
  <si>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</si>
  <si>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</si>
  <si>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</si>
  <si>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</si>
  <si>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</si>
  <si>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</si>
  <si>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</si>
  <si>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</si>
  <si>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</si>
  <si>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</si>
  <si>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</si>
  <si>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</si>
  <si>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</si>
  <si>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</si>
  <si>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</si>
  <si>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</si>
  <si>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</si>
  <si>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</si>
  <si>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</si>
  <si>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</si>
  <si>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</si>
  <si>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</si>
  <si>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</si>
  <si>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</si>
  <si>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</si>
  <si>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</si>
  <si>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</si>
  <si>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</si>
  <si>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</si>
  <si>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</si>
  <si>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</si>
  <si>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</si>
  <si>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</si>
  <si>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</si>
  <si>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</si>
  <si>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</si>
  <si>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</si>
  <si>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</si>
  <si>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</si>
  <si>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</si>
  <si>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</si>
  <si>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</si>
  <si>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</si>
  <si>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</si>
  <si>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</si>
  <si>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</si>
  <si>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</si>
  <si>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</si>
  <si>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</si>
  <si>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</si>
  <si>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</si>
  <si>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</si>
  <si>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</si>
  <si>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</si>
  <si>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</si>
  <si>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</si>
  <si>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</si>
  <si>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</si>
  <si>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</si>
  <si>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</si>
  <si>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</si>
  <si>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</si>
  <si>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</si>
  <si>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</si>
  <si>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</si>
  <si>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</si>
  <si>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</si>
  <si>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</si>
  <si>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</si>
  <si>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</si>
  <si>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</si>
  <si>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</si>
  <si>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</si>
  <si>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</si>
  <si>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</si>
  <si>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</si>
  <si>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</si>
  <si>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</si>
  <si>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</si>
  <si>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</si>
  <si>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</si>
  <si>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</si>
  <si>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</si>
  <si>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</si>
  <si>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</si>
  <si>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</si>
  <si>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</si>
  <si>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</si>
  <si>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</si>
  <si>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</si>
  <si>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</si>
  <si>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</si>
  <si>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</si>
  <si>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</si>
  <si>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</si>
  <si>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</si>
  <si>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</si>
  <si>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</si>
  <si>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</si>
  <si>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</si>
  <si>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</si>
  <si>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</si>
  <si>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</si>
  <si>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</si>
  <si>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</si>
  <si>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</si>
  <si>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</si>
  <si>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</si>
  <si>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</si>
  <si>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</si>
  <si>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</si>
  <si>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</si>
  <si>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</si>
  <si>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</si>
  <si>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</si>
  <si>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</si>
  <si>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</si>
  <si>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</si>
  <si>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</si>
  <si>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</si>
  <si>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</si>
  <si>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</si>
  <si>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</si>
  <si>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</si>
  <si>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</si>
  <si>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</si>
  <si>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</si>
  <si>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</si>
  <si>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</si>
  <si>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</si>
  <si>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</si>
  <si>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</si>
  <si>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</si>
  <si>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</si>
  <si>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</si>
  <si>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</si>
  <si>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</si>
  <si>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</si>
  <si>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</si>
  <si>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</si>
  <si>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</si>
  <si>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</si>
  <si>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</si>
  <si>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</si>
  <si>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</si>
  <si>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</si>
  <si>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</si>
  <si>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</si>
  <si>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</si>
  <si>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</si>
  <si>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Ron Brooks</t>
  </si>
  <si>
    <t>AotP</t>
  </si>
  <si>
    <t>Conduct Points Muster(September 2021)</t>
  </si>
  <si>
    <t>Conduct Points Muster(October 2021)</t>
  </si>
  <si>
    <t>Lieutenant's Cup Ribbon</t>
  </si>
  <si>
    <t>Conduct Points Muster(August 2021)</t>
  </si>
  <si>
    <t>Honorable Service Medal</t>
  </si>
  <si>
    <t>DC Points 02-06/22</t>
  </si>
  <si>
    <t>DC Pts for 07/22</t>
  </si>
  <si>
    <t>Detailed feedback</t>
  </si>
  <si>
    <t>DC Pts for 08/22</t>
  </si>
  <si>
    <t>DC Pts for 09/22</t>
  </si>
  <si>
    <t>DC Pts for 10/22</t>
  </si>
  <si>
    <t>DC Pts for 11/22</t>
  </si>
  <si>
    <t>DC Pts for 12/22</t>
  </si>
  <si>
    <t>Admin AotP Division CO (April 2023)</t>
  </si>
  <si>
    <t>Admin AotP Division CO (March 2023)</t>
  </si>
  <si>
    <t>Admin AotP Division CO (Feb 2023)</t>
  </si>
  <si>
    <t>Admin AotP Division CO (Jan 2023)</t>
  </si>
  <si>
    <t>Division Commander September 2023</t>
  </si>
  <si>
    <t>Division Commander October 2023</t>
  </si>
  <si>
    <t>Division Commander November 2023</t>
  </si>
  <si>
    <t>Division Commander Dec 2023</t>
  </si>
  <si>
    <t>Division Commander January 2024</t>
  </si>
  <si>
    <t>Division Commander February 2024</t>
  </si>
  <si>
    <t>Lincoln's Army Award</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</si>
  <si>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</si>
  <si>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</si>
  <si>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</si>
  <si>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</si>
  <si>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</si>
  <si>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</si>
  <si>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</si>
  <si>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</si>
  <si>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</si>
  <si>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Ernie Sands, USA</t>
  </si>
  <si>
    <t>Ron Brooks, USA</t>
  </si>
  <si>
    <t>WDS Gettysburg</t>
  </si>
  <si>
    <t>.</t>
  </si>
  <si>
    <t>John Kesson, CSA</t>
  </si>
  <si>
    <t>WDS Overland</t>
  </si>
  <si>
    <t>Josh Jansen, CSA</t>
  </si>
  <si>
    <t>WDS Shenandoah</t>
  </si>
  <si>
    <t>Colin Davies, CSA</t>
  </si>
  <si>
    <t>WDS Antietam</t>
  </si>
  <si>
    <t>Chiel Faber, CSA</t>
  </si>
  <si>
    <t>WDS Chancellorsville</t>
  </si>
  <si>
    <t>Miguel Ruiz, CSA</t>
  </si>
  <si>
    <t>WDS Chickamauga</t>
  </si>
  <si>
    <t>TS Gettysburg</t>
  </si>
  <si>
    <t>Tim Reneau, CSA</t>
  </si>
  <si>
    <t>Carley Coma, CSA</t>
  </si>
  <si>
    <t>WDS Vicksburg</t>
  </si>
  <si>
    <t>Todd Hively, CSA</t>
  </si>
  <si>
    <t>jf_c1u2.scn /34</t>
  </si>
  <si>
    <t>David Peek, CSA</t>
  </si>
  <si>
    <t>Dwain Cunningham, CSA</t>
  </si>
  <si>
    <t>Wallace Welder, USA</t>
  </si>
  <si>
    <t>Gary Krenek, CSA</t>
  </si>
  <si>
    <t>Victor Nelson, USA</t>
  </si>
  <si>
    <t>Gary Houghtaling, CSA</t>
  </si>
  <si>
    <t>Kennon Whitehead, CSA</t>
  </si>
  <si>
    <t>WDS Peninsula</t>
  </si>
  <si>
    <t>Mike Burns, CSA</t>
  </si>
  <si>
    <t>Thomas Marshall, CSA</t>
  </si>
  <si>
    <t>Sven Finn, USA</t>
  </si>
  <si>
    <t>James Whitehead, CSA</t>
  </si>
  <si>
    <t>Ash McLeod, USA</t>
  </si>
  <si>
    <t>Gary O'Brien, USA</t>
  </si>
  <si>
    <t>AotP DC 1Q</t>
  </si>
  <si>
    <t>Other (Not Listed Above or Unknown)</t>
  </si>
  <si>
    <t>!historical 1. Gettysburg - July 1 - 3 1863 [156 Turns]</t>
  </si>
  <si>
    <t>Raid on Stephenson’s Depot [18 Turns]</t>
  </si>
  <si>
    <t>122-640505: Wilderness4_21 [90 Turns]</t>
  </si>
  <si>
    <t>001: 1st Battle of Kernstown March 23rd 1862 [21 Turns]</t>
  </si>
  <si>
    <t>001: 1BR_Blackburn Ford [21 Turns]</t>
  </si>
  <si>
    <t>053: Port Republic June 9th 1862 [15 Turns]</t>
  </si>
  <si>
    <t>211-640510: Po River_11kj [21 Turns]</t>
  </si>
  <si>
    <t>078F: Nov 1st Blind Meet [35 Turns]</t>
  </si>
  <si>
    <t>069: chatt_Missionary Ridge V.3 [27 Turns]</t>
  </si>
  <si>
    <t>095: gm_A Great Clash North of the Cumberland [40 Turns]</t>
  </si>
  <si>
    <t>04h_a: McClernand’s Fix [24 Turns]</t>
  </si>
  <si>
    <t>13a: The Battle of Gettysburg [149 Turns]</t>
  </si>
  <si>
    <t>020C: A Concentration of Confederates [46 Turns]</t>
  </si>
  <si>
    <t>039: chick_Chickamauga (h) [85 Turns]</t>
  </si>
  <si>
    <t>05e: Camp_Savage Station to Malvern Hill [174 Turns]</t>
  </si>
  <si>
    <t>014: 2BR_2nd Bull Run (Historical) [81 Turns]</t>
  </si>
  <si>
    <t>088: Meeting Engagement! (Var. 7) [213 Turns]</t>
  </si>
  <si>
    <t>AotP DC 2Q</t>
  </si>
  <si>
    <t>AotP DC 3Q</t>
  </si>
  <si>
    <t>Maj. Gen.</t>
  </si>
  <si>
    <t>AotP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</si>
</sst>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2021</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8</v>
      </c>
      <c r="S5" s="2"/>
      <c r="T5" s="72"/>
      <c r="U5" s="73"/>
      <c r="V5" s="2"/>
      <c r="W5" s="72"/>
      <c r="X5" s="73"/>
      <c r="Y5" s="2"/>
      <c r="Z5" s="76"/>
      <c r="AA5" s="77"/>
      <c r="AB5" s="2"/>
    </row>
    <row r="6" spans="1:28" ht="15" customHeight="1" x14ac:dyDescent="0.25">
      <c r="A6" s="31" t="s">
        <v>87</v>
      </c>
      <c r="B6" s="23" t="s">
        <v>89</v>
      </c>
      <c r="C6" s="2"/>
      <c r="D6" s="23">
        <f>D10+D14+D18+D22</f>
        <v>2</v>
      </c>
      <c r="E6" s="23">
        <f t="shared" ref="E6:H6" si="0">E10+E14+E18+E22</f>
        <v>4</v>
      </c>
      <c r="F6" s="23">
        <f t="shared" si="0"/>
        <v>9</v>
      </c>
      <c r="G6" s="23">
        <f t="shared" si="0"/>
        <v>3</v>
      </c>
      <c r="H6" s="23">
        <f t="shared" si="0"/>
        <v>4</v>
      </c>
      <c r="I6" s="55">
        <f>SUM(D6:H6)</f>
        <v>22</v>
      </c>
      <c r="J6" s="59">
        <f>(2*(D6+E6)+F6)/(2*I6)</f>
        <v>0.47727272727272729</v>
      </c>
      <c r="K6" s="59">
        <f>(2*(G6+H6)+F6)/(2*I6)</f>
        <v>0.52272727272727271</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117</v>
      </c>
      <c r="U6" s="79"/>
      <c r="V6" s="26">
        <f>COUNTIFS('DOR Games'!G2:G4993,"WDS Antietam")</f>
        <v>2</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v>
      </c>
      <c r="S7" s="2"/>
      <c r="T7" s="78" t="s">
        <v>119</v>
      </c>
      <c r="U7" s="79"/>
      <c r="V7" s="26">
        <f>COUNTIFS('DOR Games'!G2:G4994,"WDS Atlanta")</f>
        <v>0</v>
      </c>
      <c r="W7" s="78" t="s">
        <v>120</v>
      </c>
      <c r="X7" s="79"/>
      <c r="Y7" s="26">
        <f>COUNTIFS('DOR Games'!G2:G4994,"TS Bull Run")</f>
        <v>0</v>
      </c>
      <c r="Z7" s="78" t="s">
        <v>175</v>
      </c>
      <c r="AA7" s="79"/>
      <c r="AB7" s="26">
        <f>COUNTIFS('DOR Games'!$G:$G,"AGEOD - CIVIL WAR II")</f>
        <v>0</v>
      </c>
    </row>
    <row r="8" spans="1:28" ht="15" customHeight="1" x14ac:dyDescent="0.25">
      <c r="A8" s="31" t="s">
        <v>149</v>
      </c>
      <c r="B8" s="32" t="s">
        <v>266</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78" t="s">
        <v>122</v>
      </c>
      <c r="U8" s="79"/>
      <c r="V8" s="26">
        <f>COUNTIFS('DOR Games'!G2:G4995,"WDS Chancellorsville")</f>
        <v>2</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501.36500000000001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78" t="s">
        <v>123</v>
      </c>
      <c r="U9" s="79"/>
      <c r="V9" s="26">
        <f>COUNTIFS('DOR Games'!G2:G4996,"WDS Chickamauga")</f>
        <v>3</v>
      </c>
      <c r="W9" s="78" t="s">
        <v>127</v>
      </c>
      <c r="X9" s="79"/>
      <c r="Y9" s="26">
        <f>COUNTIFS('DOR Games'!G2:G4996,"TS Gettysburg")</f>
        <v>3</v>
      </c>
      <c r="Z9" s="78" t="s">
        <v>124</v>
      </c>
      <c r="AA9" s="79"/>
      <c r="AB9" s="26">
        <f>COUNTIFS('DOR Games'!$G:$G,"War Between The States (WBTS)")</f>
        <v>0</v>
      </c>
    </row>
    <row r="10" spans="1:28" x14ac:dyDescent="0.25">
      <c r="A10" s="55" t="s">
        <v>92</v>
      </c>
      <c r="B10" s="56">
        <f>'OBD File'!D3</f>
        <v>231.36500000000001</v>
      </c>
      <c r="C10" s="2"/>
      <c r="D10" s="23">
        <f>'DOR Games'!BH4</f>
        <v>2</v>
      </c>
      <c r="E10" s="23">
        <f>'DOR Games'!BI4</f>
        <v>3</v>
      </c>
      <c r="F10" s="23">
        <f>'DOR Games'!BJ4</f>
        <v>8</v>
      </c>
      <c r="G10" s="23">
        <f>'DOR Games'!BK4</f>
        <v>1</v>
      </c>
      <c r="H10" s="23">
        <f>'DOR Games'!BL4</f>
        <v>0</v>
      </c>
      <c r="I10" s="55">
        <f>SUM(D10:H10)</f>
        <v>14</v>
      </c>
      <c r="J10" s="59">
        <f>(2*(D10+E10)+F10)/(2*I10)</f>
        <v>0.6428571428571429</v>
      </c>
      <c r="K10" s="59">
        <f>(2*(G10+H10)+F10)/(2*I10)</f>
        <v>0.35714285714285715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8" t="s">
        <v>128</v>
      </c>
      <c r="U10" s="79"/>
      <c r="V10" s="26">
        <f>COUNTIFS('DOR Games'!G2:G4997,"WDS Corinth")</f>
        <v>0</v>
      </c>
      <c r="W10" s="78" t="s">
        <v>129</v>
      </c>
      <c r="X10" s="79"/>
      <c r="Y10" s="26">
        <f>COUNTIFS('DOR Games'!G2:G4997,"TS Shiloh")</f>
        <v>0</v>
      </c>
      <c r="Z10" s="2"/>
      <c r="AA10" s="2"/>
      <c r="AB10" s="2"/>
    </row>
    <row r="11" spans="1:28" x14ac:dyDescent="0.25">
      <c r="A11" s="55" t="s">
        <v>93</v>
      </c>
      <c r="B11" s="56">
        <f>'OBD File'!M3</f>
        <v>270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1</v>
      </c>
      <c r="G14" s="23">
        <f>'DOR Games'!BK9</f>
        <v>0</v>
      </c>
      <c r="H14" s="23">
        <f>'DOR Games'!BL9</f>
        <v>0</v>
      </c>
      <c r="I14" s="55">
        <f>SUM(D14:H14)</f>
        <v>1</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127</v>
      </c>
      <c r="U14" s="79"/>
      <c r="V14" s="26">
        <f>COUNTIFS('DOR Games'!G2:G5000,"WDS Gettysburg")</f>
        <v>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23</v>
      </c>
      <c r="S15" s="2"/>
      <c r="T15" s="78" t="s">
        <v>134</v>
      </c>
      <c r="U15" s="79"/>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1</v>
      </c>
      <c r="W17" s="2"/>
      <c r="X17" s="2"/>
      <c r="Y17" s="2"/>
      <c r="Z17" s="2"/>
      <c r="AA17" s="2"/>
      <c r="AB17" s="2"/>
    </row>
    <row r="18" spans="1:28" x14ac:dyDescent="0.25">
      <c r="A18" s="53" t="s">
        <v>101</v>
      </c>
      <c r="B18" s="54">
        <v>75</v>
      </c>
      <c r="C18" s="2"/>
      <c r="D18" s="23">
        <f>'DOR Games'!BT12</f>
        <v>0</v>
      </c>
      <c r="E18" s="23">
        <f>'DOR Games'!BT13</f>
        <v>1</v>
      </c>
      <c r="F18" s="23">
        <f>'DOR Games'!BT14</f>
        <v>0</v>
      </c>
      <c r="G18" s="23">
        <f>'DOR Games'!BT15</f>
        <v>2</v>
      </c>
      <c r="H18" s="23">
        <f>'DOR Games'!BT16</f>
        <v>4</v>
      </c>
      <c r="I18" s="55">
        <f>SUM(D18:H18)</f>
        <v>7</v>
      </c>
      <c r="J18" s="59">
        <f>(2*(D18+E18)+F18)/(2*I18)</f>
        <v>0.14285714285714285</v>
      </c>
      <c r="K18" s="59">
        <f>(2*(G18+H18)+F18)/(2*I18)</f>
        <v>0.8571428571428571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172</v>
      </c>
      <c r="S18" s="2"/>
      <c r="T18" s="78" t="s">
        <v>141</v>
      </c>
      <c r="U18" s="7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212</v>
      </c>
      <c r="S19" s="2"/>
      <c r="T19" s="78" t="s">
        <v>144</v>
      </c>
      <c r="U19" s="79"/>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294</v>
      </c>
      <c r="S20" s="2"/>
      <c r="T20" s="78" t="s">
        <v>129</v>
      </c>
      <c r="U20" s="79"/>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122</v>
      </c>
      <c r="S21" s="2"/>
      <c r="T21" s="78" t="s">
        <v>147</v>
      </c>
      <c r="U21" s="79"/>
      <c r="V21" s="26">
        <f>COUNTIFS('DOR Games'!G2:G5007,"WDS Vicksburg")</f>
        <v>2</v>
      </c>
      <c r="W21" s="2"/>
      <c r="X21" s="2"/>
      <c r="Y21" s="2"/>
      <c r="Z21" s="80" t="s">
        <v>109</v>
      </c>
      <c r="AA21" s="81"/>
      <c r="AB21" s="30">
        <f>SUM(V6:V21,Y6:Y10,AB6:AB9)</f>
        <v>23</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819</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358</v>
      </c>
      <c r="J30" s="2"/>
      <c r="K30" s="2"/>
      <c r="L30" s="2"/>
      <c r="M30" s="2"/>
      <c r="N30" s="2"/>
      <c r="O30" s="58" t="s">
        <v>135</v>
      </c>
      <c r="P30" s="27">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19</v>
      </c>
      <c r="J31" s="2"/>
      <c r="K31" s="2"/>
      <c r="L31" s="2"/>
      <c r="M31" s="2"/>
      <c r="N31" s="2"/>
      <c r="O31" s="58" t="s">
        <v>137</v>
      </c>
      <c r="P31" s="27">
        <f>COUNTIFS('DOR Games'!$J$2:$J$5000,"&gt;=10",'DOR Games'!$J$2:$J$5000,"&lt;=49")</f>
        <v>20</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430</v>
      </c>
      <c r="J32" s="2"/>
      <c r="K32" s="2"/>
      <c r="L32" s="2"/>
      <c r="M32" s="2"/>
      <c r="N32" s="2"/>
      <c r="O32" s="58"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35.608695652173914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134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F41" sqref="F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21366</v>
      </c>
      <c r="B3" s="16">
        <f>'DOR Games'!B2</f>
        <v>44398</v>
      </c>
      <c r="C3" s="35">
        <f>'DOR Games'!AH2</f>
        <v>30</v>
      </c>
      <c r="D3" s="36">
        <f>SUM($C$3:$C$5000)</f>
        <v>231.36500000000001</v>
      </c>
      <c r="F3" s="16">
        <v>44470</v>
      </c>
      <c r="G3" s="21" t="s">
        <v>178</v>
      </c>
      <c r="H3" s="21">
        <v>1</v>
      </c>
      <c r="I3" s="36">
        <f>SUM(H3:H5000)</f>
        <v>270</v>
      </c>
      <c r="K3" s="97">
        <f>D3</f>
        <v>231.36500000000001</v>
      </c>
      <c r="L3" s="98"/>
      <c r="M3" s="97">
        <f>I3</f>
        <v>270</v>
      </c>
      <c r="N3" s="98"/>
    </row>
    <row r="4" spans="1:14" x14ac:dyDescent="0.25">
      <c r="A4" s="65">
        <f>'DOR Games'!A3</f>
        <v>21443</v>
      </c>
      <c r="B4" s="16">
        <f>'DOR Games'!B3</f>
        <v>44432</v>
      </c>
      <c r="C4" s="35">
        <f>'DOR Games'!AH3</f>
        <v>4.5</v>
      </c>
      <c r="F4" s="16">
        <v>44501</v>
      </c>
      <c r="G4" s="21" t="s">
        <v>179</v>
      </c>
      <c r="H4" s="21">
        <v>1</v>
      </c>
      <c r="L4" s="86" t="s">
        <v>96</v>
      </c>
      <c r="M4" s="87"/>
    </row>
    <row r="5" spans="1:14" x14ac:dyDescent="0.25">
      <c r="A5" s="65">
        <f>'DOR Games'!A4</f>
        <v>21484</v>
      </c>
      <c r="B5" s="16">
        <f>'DOR Games'!B4</f>
        <v>44452</v>
      </c>
      <c r="C5" s="35">
        <f>'DOR Games'!AH4</f>
        <v>7.5</v>
      </c>
      <c r="F5" s="16">
        <v>44501</v>
      </c>
      <c r="G5" s="21" t="s">
        <v>180</v>
      </c>
      <c r="H5" s="21">
        <v>2</v>
      </c>
      <c r="L5" s="88">
        <f>SUM(K3+M3)</f>
        <v>501.36500000000001</v>
      </c>
      <c r="M5" s="89"/>
    </row>
    <row r="6" spans="1:14" x14ac:dyDescent="0.25">
      <c r="A6" s="65">
        <f>'DOR Games'!A5</f>
        <v>21492</v>
      </c>
      <c r="B6" s="16">
        <f>'DOR Games'!B5</f>
        <v>44459</v>
      </c>
      <c r="C6" s="35">
        <f>'DOR Games'!AH5</f>
        <v>3.25</v>
      </c>
      <c r="F6" s="16">
        <v>44501</v>
      </c>
      <c r="G6" s="21" t="s">
        <v>181</v>
      </c>
      <c r="H6" s="21">
        <v>1</v>
      </c>
      <c r="L6" s="90"/>
      <c r="M6" s="91"/>
    </row>
    <row r="7" spans="1:14" x14ac:dyDescent="0.25">
      <c r="A7" s="65">
        <f>'DOR Games'!A6</f>
        <v>21559</v>
      </c>
      <c r="B7" s="16">
        <f>'DOR Games'!B6</f>
        <v>44493</v>
      </c>
      <c r="C7" s="35">
        <f>'DOR Games'!AH6</f>
        <v>6.46</v>
      </c>
      <c r="F7" s="16">
        <v>44537</v>
      </c>
      <c r="G7" s="21" t="s">
        <v>182</v>
      </c>
      <c r="H7" s="21">
        <v>20</v>
      </c>
    </row>
    <row r="8" spans="1:14" x14ac:dyDescent="0.25">
      <c r="A8" s="65">
        <f>'DOR Games'!A7</f>
        <v>21579</v>
      </c>
      <c r="B8" s="16">
        <f>'DOR Games'!B7</f>
        <v>44507</v>
      </c>
      <c r="C8" s="35">
        <f>'DOR Games'!AH7</f>
        <v>4.9000000000000004</v>
      </c>
      <c r="F8" s="16">
        <v>44736</v>
      </c>
      <c r="G8" s="21" t="s">
        <v>183</v>
      </c>
      <c r="H8" s="21">
        <v>25</v>
      </c>
    </row>
    <row r="9" spans="1:14" x14ac:dyDescent="0.25">
      <c r="A9" s="65">
        <f>'DOR Games'!A8</f>
        <v>21618</v>
      </c>
      <c r="B9" s="16">
        <f>'DOR Games'!B8</f>
        <v>44531</v>
      </c>
      <c r="C9" s="35">
        <f>'DOR Games'!AH8</f>
        <v>5.25</v>
      </c>
      <c r="F9" s="16">
        <v>44778</v>
      </c>
      <c r="G9" s="21" t="s">
        <v>184</v>
      </c>
      <c r="H9" s="21">
        <v>5</v>
      </c>
    </row>
    <row r="10" spans="1:14" x14ac:dyDescent="0.25">
      <c r="A10" s="65">
        <f>'DOR Games'!A9</f>
        <v>21627</v>
      </c>
      <c r="B10" s="16">
        <f>'DOR Games'!B9</f>
        <v>44536</v>
      </c>
      <c r="C10" s="35">
        <f>'DOR Games'!AH9</f>
        <v>11.92</v>
      </c>
      <c r="F10" s="16">
        <v>44821</v>
      </c>
      <c r="G10" s="21" t="s">
        <v>185</v>
      </c>
      <c r="H10" s="21">
        <v>5</v>
      </c>
    </row>
    <row r="11" spans="1:14" x14ac:dyDescent="0.25">
      <c r="A11" s="65">
        <f>'DOR Games'!A10</f>
        <v>21673</v>
      </c>
      <c r="B11" s="16">
        <f>'DOR Games'!B10</f>
        <v>44563</v>
      </c>
      <c r="C11" s="35">
        <f>'DOR Games'!AH10</f>
        <v>8</v>
      </c>
      <c r="F11" s="16">
        <v>44821</v>
      </c>
      <c r="G11" s="21" t="s">
        <v>186</v>
      </c>
      <c r="H11" s="21">
        <v>5</v>
      </c>
    </row>
    <row r="12" spans="1:14" x14ac:dyDescent="0.25">
      <c r="A12" s="65">
        <f>'DOR Games'!A11</f>
        <v>21708</v>
      </c>
      <c r="B12" s="16">
        <f>'DOR Games'!B11</f>
        <v>44572</v>
      </c>
      <c r="C12" s="35">
        <f>'DOR Games'!AH11</f>
        <v>8.25</v>
      </c>
      <c r="F12" s="16">
        <v>44848</v>
      </c>
      <c r="G12" s="21" t="s">
        <v>187</v>
      </c>
      <c r="H12" s="21">
        <v>5</v>
      </c>
    </row>
    <row r="13" spans="1:14" x14ac:dyDescent="0.25">
      <c r="A13" s="65">
        <f>'DOR Games'!A12</f>
        <v>21742</v>
      </c>
      <c r="B13" s="16">
        <f>'DOR Games'!B12</f>
        <v>44585</v>
      </c>
      <c r="C13" s="35">
        <f>'DOR Games'!AH12</f>
        <v>8.8800000000000008</v>
      </c>
      <c r="F13" s="16">
        <v>44877</v>
      </c>
      <c r="G13" s="21" t="s">
        <v>188</v>
      </c>
      <c r="H13" s="21">
        <v>5</v>
      </c>
    </row>
    <row r="14" spans="1:14" x14ac:dyDescent="0.25">
      <c r="A14" s="65">
        <f>'DOR Games'!A13</f>
        <v>22016</v>
      </c>
      <c r="B14" s="16">
        <f>'DOR Games'!B13</f>
        <v>44720</v>
      </c>
      <c r="C14" s="35">
        <f>'DOR Games'!AH13</f>
        <v>6</v>
      </c>
      <c r="F14" s="16">
        <v>44904</v>
      </c>
      <c r="G14" s="21" t="s">
        <v>189</v>
      </c>
      <c r="H14" s="21">
        <v>5</v>
      </c>
    </row>
    <row r="15" spans="1:14" x14ac:dyDescent="0.25">
      <c r="A15" s="65">
        <f>'DOR Games'!A14</f>
        <v>22022</v>
      </c>
      <c r="B15" s="16">
        <f>'DOR Games'!B14</f>
        <v>44723</v>
      </c>
      <c r="C15" s="35">
        <f>'DOR Games'!AH14</f>
        <v>9.68</v>
      </c>
      <c r="F15" s="16">
        <v>44937</v>
      </c>
      <c r="G15" s="21" t="s">
        <v>190</v>
      </c>
      <c r="H15" s="21">
        <v>5</v>
      </c>
    </row>
    <row r="16" spans="1:14" x14ac:dyDescent="0.25">
      <c r="A16" s="65">
        <f>'DOR Games'!A15</f>
        <v>22023</v>
      </c>
      <c r="B16" s="16">
        <f>'DOR Games'!B15</f>
        <v>44723</v>
      </c>
      <c r="C16" s="35">
        <f>'DOR Games'!AH15</f>
        <v>8.25</v>
      </c>
      <c r="F16" s="16">
        <v>45019</v>
      </c>
      <c r="G16" s="21" t="s">
        <v>191</v>
      </c>
      <c r="H16" s="21">
        <v>5</v>
      </c>
    </row>
    <row r="17" spans="1:8" x14ac:dyDescent="0.25">
      <c r="A17" s="65">
        <f>'DOR Games'!A16</f>
        <v>22047</v>
      </c>
      <c r="B17" s="16">
        <f>'DOR Games'!B16</f>
        <v>44740</v>
      </c>
      <c r="C17" s="35">
        <f>'DOR Games'!AH16</f>
        <v>3.75</v>
      </c>
      <c r="F17" s="16">
        <v>45019</v>
      </c>
      <c r="G17" s="21" t="s">
        <v>192</v>
      </c>
      <c r="H17" s="21">
        <v>5</v>
      </c>
    </row>
    <row r="18" spans="1:8" x14ac:dyDescent="0.25">
      <c r="A18" s="65">
        <f>'DOR Games'!A17</f>
        <v>22466</v>
      </c>
      <c r="B18" s="16">
        <f>'DOR Games'!B17</f>
        <v>44926</v>
      </c>
      <c r="C18" s="35">
        <f>'DOR Games'!AH17</f>
        <v>3.08</v>
      </c>
      <c r="F18" s="16">
        <v>45019</v>
      </c>
      <c r="G18" s="21" t="s">
        <v>193</v>
      </c>
      <c r="H18" s="21">
        <v>5</v>
      </c>
    </row>
    <row r="19" spans="1:8" x14ac:dyDescent="0.25">
      <c r="A19" s="65">
        <f>'DOR Games'!A18</f>
        <v>22482</v>
      </c>
      <c r="B19" s="16">
        <f>'DOR Games'!B18</f>
        <v>44937</v>
      </c>
      <c r="C19" s="35">
        <f>'DOR Games'!AH18</f>
        <v>28.82</v>
      </c>
      <c r="F19" s="16">
        <v>45019</v>
      </c>
      <c r="G19" s="21" t="s">
        <v>194</v>
      </c>
      <c r="H19" s="21">
        <v>5</v>
      </c>
    </row>
    <row r="20" spans="1:8" x14ac:dyDescent="0.25">
      <c r="A20" s="65">
        <f>'DOR Games'!A19</f>
        <v>22627</v>
      </c>
      <c r="B20" s="16">
        <f>'DOR Games'!B19</f>
        <v>45039</v>
      </c>
      <c r="C20" s="35">
        <f>'DOR Games'!AH19</f>
        <v>5.0600000000000005</v>
      </c>
      <c r="F20" s="16">
        <v>45217</v>
      </c>
      <c r="G20" s="21" t="s">
        <v>195</v>
      </c>
      <c r="H20" s="21">
        <v>5</v>
      </c>
    </row>
    <row r="21" spans="1:8" x14ac:dyDescent="0.25">
      <c r="A21" s="65">
        <f>'DOR Games'!A20</f>
        <v>22706</v>
      </c>
      <c r="B21" s="16">
        <f>'DOR Games'!B20</f>
        <v>45095</v>
      </c>
      <c r="C21" s="35">
        <f>'DOR Games'!AH20</f>
        <v>25.3</v>
      </c>
      <c r="F21" s="16">
        <v>45231</v>
      </c>
      <c r="G21" s="21" t="s">
        <v>196</v>
      </c>
      <c r="H21" s="21">
        <v>5</v>
      </c>
    </row>
    <row r="22" spans="1:8" x14ac:dyDescent="0.25">
      <c r="A22" s="65">
        <f>'DOR Games'!A21</f>
        <v>22742</v>
      </c>
      <c r="B22" s="16">
        <f>'DOR Games'!B21</f>
        <v>45119</v>
      </c>
      <c r="C22" s="35">
        <f>'DOR Games'!AH21</f>
        <v>11.76</v>
      </c>
      <c r="F22" s="16">
        <v>45261</v>
      </c>
      <c r="G22" s="21" t="s">
        <v>197</v>
      </c>
      <c r="H22" s="21">
        <v>5</v>
      </c>
    </row>
    <row r="23" spans="1:8" x14ac:dyDescent="0.25">
      <c r="A23" s="65">
        <f>'DOR Games'!A22</f>
        <v>22921</v>
      </c>
      <c r="B23" s="16">
        <f>'DOR Games'!B22</f>
        <v>45293</v>
      </c>
      <c r="C23" s="35">
        <f>'DOR Games'!AH22</f>
        <v>18.48</v>
      </c>
      <c r="F23" s="16">
        <v>45306</v>
      </c>
      <c r="G23" s="21" t="s">
        <v>198</v>
      </c>
      <c r="H23" s="21">
        <v>5</v>
      </c>
    </row>
    <row r="24" spans="1:8" x14ac:dyDescent="0.25">
      <c r="A24" s="65">
        <f>'DOR Games'!A23</f>
        <v>23024</v>
      </c>
      <c r="B24" s="16">
        <f>'DOR Games'!B23</f>
        <v>45389</v>
      </c>
      <c r="C24" s="35">
        <f>'DOR Games'!AH23</f>
        <v>9.9</v>
      </c>
      <c r="F24" s="16">
        <v>45325</v>
      </c>
      <c r="G24" s="21" t="s">
        <v>199</v>
      </c>
      <c r="H24" s="21">
        <v>5</v>
      </c>
    </row>
    <row r="25" spans="1:8" x14ac:dyDescent="0.25">
      <c r="A25" s="65">
        <f>'DOR Games'!A24</f>
        <v>23182</v>
      </c>
      <c r="B25" s="16">
        <f>'DOR Games'!B24</f>
        <v>45660</v>
      </c>
      <c r="C25" s="35">
        <f>'DOR Games'!AH24</f>
        <v>2.375</v>
      </c>
      <c r="F25" s="16">
        <v>45354</v>
      </c>
      <c r="G25" s="21" t="s">
        <v>200</v>
      </c>
      <c r="H25" s="21">
        <v>5</v>
      </c>
    </row>
    <row r="26" spans="1:8" x14ac:dyDescent="0.25">
      <c r="A26" s="16"/>
      <c r="B26" s="16"/>
      <c r="C26" s="35"/>
      <c r="F26" s="16">
        <v>45394</v>
      </c>
      <c r="G26" s="21" t="s">
        <v>201</v>
      </c>
      <c r="H26" s="21">
        <v>10</v>
      </c>
    </row>
    <row r="27" spans="1:8" x14ac:dyDescent="0.25">
      <c r="A27" s="16"/>
      <c r="B27" s="16"/>
      <c r="C27" s="35"/>
      <c r="F27" s="16">
        <v>45420</v>
      </c>
      <c r="G27" s="21" t="s">
        <v>202</v>
      </c>
      <c r="H27" s="21">
        <v>5</v>
      </c>
    </row>
    <row r="28" spans="1:8" x14ac:dyDescent="0.25">
      <c r="A28" s="16"/>
      <c r="B28" s="16"/>
      <c r="C28" s="35"/>
      <c r="F28" s="16">
        <v>45420</v>
      </c>
      <c r="G28" s="21" t="s">
        <v>203</v>
      </c>
      <c r="H28" s="21">
        <v>5</v>
      </c>
    </row>
    <row r="29" spans="1:8" x14ac:dyDescent="0.25">
      <c r="A29" s="16"/>
      <c r="B29" s="16"/>
      <c r="C29" s="35"/>
      <c r="F29" s="16">
        <v>45448</v>
      </c>
      <c r="G29" s="21" t="s">
        <v>204</v>
      </c>
      <c r="H29" s="21">
        <v>5</v>
      </c>
    </row>
    <row r="30" spans="1:8" x14ac:dyDescent="0.25">
      <c r="A30" s="16"/>
      <c r="B30" s="16"/>
      <c r="C30" s="35"/>
      <c r="F30" s="16">
        <v>45564</v>
      </c>
      <c r="G30" s="21" t="s">
        <v>205</v>
      </c>
      <c r="H30" s="21">
        <v>5</v>
      </c>
    </row>
    <row r="31" spans="1:8" x14ac:dyDescent="0.25">
      <c r="A31" s="16"/>
      <c r="B31" s="16"/>
      <c r="C31" s="35"/>
      <c r="F31" s="16">
        <v>45564</v>
      </c>
      <c r="G31" s="21" t="s">
        <v>206</v>
      </c>
      <c r="H31" s="21">
        <v>5</v>
      </c>
    </row>
    <row r="32" spans="1:8" x14ac:dyDescent="0.25">
      <c r="A32" s="16"/>
      <c r="B32" s="16"/>
      <c r="C32" s="35"/>
      <c r="F32" s="16">
        <v>45564</v>
      </c>
      <c r="G32" s="21" t="s">
        <v>207</v>
      </c>
      <c r="H32" s="21">
        <v>5</v>
      </c>
    </row>
    <row r="33" spans="1:8" x14ac:dyDescent="0.25">
      <c r="A33" s="16"/>
      <c r="B33" s="16"/>
      <c r="C33" s="35"/>
      <c r="F33" s="16">
        <v>45604</v>
      </c>
      <c r="G33" s="21" t="s">
        <v>208</v>
      </c>
      <c r="H33" s="21">
        <v>5</v>
      </c>
    </row>
    <row r="34" spans="1:8" x14ac:dyDescent="0.25">
      <c r="A34" s="16"/>
      <c r="B34" s="16"/>
      <c r="C34" s="35"/>
      <c r="F34" s="16">
        <v>45662</v>
      </c>
      <c r="G34" s="21" t="s">
        <v>209</v>
      </c>
      <c r="H34" s="21">
        <v>5</v>
      </c>
    </row>
    <row r="35" spans="1:8" x14ac:dyDescent="0.25">
      <c r="A35" s="16"/>
      <c r="B35" s="16"/>
      <c r="C35" s="35"/>
      <c r="F35" s="16">
        <v>45717</v>
      </c>
      <c r="G35" s="21" t="s">
        <v>210</v>
      </c>
      <c r="H35" s="21">
        <v>10</v>
      </c>
    </row>
    <row r="36" spans="1:8" x14ac:dyDescent="0.25">
      <c r="A36" s="16"/>
      <c r="B36" s="16"/>
      <c r="C36" s="35"/>
      <c r="F36" s="16">
        <v>45748</v>
      </c>
      <c r="G36" s="21" t="s">
        <v>245</v>
      </c>
      <c r="H36" s="21">
        <v>15</v>
      </c>
    </row>
    <row r="37" spans="1:8" x14ac:dyDescent="0.25">
      <c r="A37" s="16"/>
      <c r="B37" s="16"/>
      <c r="C37" s="35"/>
      <c r="F37" s="16">
        <v>45839</v>
      </c>
      <c r="G37" s="21" t="s">
        <v>264</v>
      </c>
      <c r="H37" s="21">
        <v>15</v>
      </c>
    </row>
    <row r="38" spans="1:8" x14ac:dyDescent="0.25">
      <c r="A38" s="16"/>
      <c r="B38" s="16"/>
      <c r="C38" s="35"/>
      <c r="F38" s="16">
        <v>45931</v>
      </c>
      <c r="G38" s="21" t="s">
        <v>265</v>
      </c>
      <c r="H38" s="21">
        <v>15</v>
      </c>
    </row>
    <row r="39" spans="1:8" x14ac:dyDescent="0.25">
      <c r="A39" s="16"/>
      <c r="B39" s="16"/>
      <c r="C39" s="35"/>
      <c r="F39" s="16">
        <v>46023</v>
      </c>
      <c r="G39" s="21" t="s">
        <v>267</v>
      </c>
      <c r="H39" s="21">
        <v>15</v>
      </c>
    </row>
    <row r="40" spans="1:8" x14ac:dyDescent="0.25">
      <c r="A40" s="16"/>
      <c r="B40" s="16"/>
      <c r="C40" s="35"/>
      <c r="F40" s="16">
        <v>46113</v>
      </c>
      <c r="G40" s="21" t="s">
        <v>245</v>
      </c>
      <c r="H40" s="21">
        <v>15</v>
      </c>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4" sqref="E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'Ron Brooks'!A1</f>
        <v>Ron Brooks</v>
      </c>
      <c r="BH1" s="14" t="s">
        <v>11</v>
      </c>
      <c r="BI1" s="14" t="s">
        <v>12</v>
      </c>
      <c r="BJ1" s="14" t="s">
        <v>5</v>
      </c>
      <c r="BK1" s="14" t="s">
        <v>14</v>
      </c>
      <c r="BL1" s="14" t="s">
        <v>15</v>
      </c>
    </row>
    <row r="2" spans="1:75" x14ac:dyDescent="0.25">
      <c r="A2" s="62">
        <v>21366</v>
      </c>
      <c r="B2" s="16">
        <v>44398</v>
      </c>
      <c r="C2" t="s">
        <v>62</v>
      </c>
      <c r="D2" t="s">
        <v>211</v>
      </c>
      <c r="E2" t="s">
        <v>63</v>
      </c>
      <c r="F2" t="s">
        <v>212</v>
      </c>
      <c r="G2" t="s">
        <v>213</v>
      </c>
      <c r="H2" s="48" t="s">
        <v>247</v>
      </c>
      <c r="I2" t="s">
        <v>64</v>
      </c>
      <c r="J2" s="14">
        <v>12</v>
      </c>
      <c r="K2" s="14" t="s">
        <v>214</v>
      </c>
      <c r="L2" t="s">
        <v>5</v>
      </c>
      <c r="M2" s="14">
        <v>10</v>
      </c>
      <c r="N2" s="14">
        <v>30</v>
      </c>
      <c r="P2" s="21"/>
      <c r="AH2" s="17">
        <f t="shared" ref="AH2:AH58" si="0">SUM(AI2:AZ2)</f>
        <v>30</v>
      </c>
      <c r="AI2" s="18">
        <f t="shared" ref="AI2:AI58" si="1">SUMIFS(M2,D2,"*"&amp;$BB$1&amp;"*")</f>
        <v>0</v>
      </c>
      <c r="AJ2" s="18">
        <f t="shared" ref="AJ2:AJ58" si="2">SUMIFS(N2,F2,"*"&amp;$BB$1&amp;"*")</f>
        <v>30</v>
      </c>
      <c r="AK2" s="18">
        <f t="shared" ref="AK2:AK58" si="3">SUMIFS(M2,P2,"*"&amp;$BB$1&amp;"*",O2,"CSA")</f>
        <v>0</v>
      </c>
      <c r="AL2" s="18">
        <f t="shared" ref="AL2:AL58" si="4">SUMIFS(N2,P2,"*"&amp;$BB$1&amp;"*",O2,"USA")</f>
        <v>0</v>
      </c>
      <c r="AM2" s="18">
        <f t="shared" ref="AM2:AM58" si="5">SUMIFS(M2,R2,"*"&amp;$BB$1&amp;"*",Q2,"CSA")</f>
        <v>0</v>
      </c>
      <c r="AN2" s="18">
        <f t="shared" ref="AN2:AN58" si="6">SUMIFS(N2,R2,"*"&amp;$BB$1&amp;"*",Q2,"USA")</f>
        <v>0</v>
      </c>
      <c r="AO2" s="18">
        <f t="shared" ref="AO2:AO58" si="7">SUMIFS(M2,T2,"*"&amp;$BB$1&amp;"*",S2,"CSA")</f>
        <v>0</v>
      </c>
      <c r="AP2" s="18">
        <f t="shared" ref="AP2:AP58" si="8">SUMIFS(N2,T2,"*"&amp;$BB$1&amp;"*",S2,"USA")</f>
        <v>0</v>
      </c>
      <c r="AQ2" s="18">
        <f t="shared" ref="AQ2:AQ58" si="9">SUMIFS(M2,V2,"*"&amp;$BB$1&amp;"*",U2,"CSA")</f>
        <v>0</v>
      </c>
      <c r="AR2" s="18">
        <f t="shared" ref="AR2:AR58" si="10">SUMIFS(N2,V2,"*"&amp;$BB$1&amp;"*",U2,"USA")</f>
        <v>0</v>
      </c>
      <c r="AS2" s="18">
        <f t="shared" ref="AS2:AS58" si="11">SUMIFS(M2,X2,"*"&amp;$BB$1&amp;"*",W2,"CSA")</f>
        <v>0</v>
      </c>
      <c r="AT2" s="18">
        <f t="shared" ref="AT2:AT58" si="12">SUMIFS(N2,X2,"*"&amp;$BB$1&amp;"*",W2,"USA")</f>
        <v>0</v>
      </c>
      <c r="AU2" s="18">
        <f t="shared" ref="AU2:AU58" si="13">SUMIFS(M2,Z2,"*"&amp;$BB$1&amp;"*",Y2,"CSA")</f>
        <v>0</v>
      </c>
      <c r="AV2" s="18">
        <f t="shared" ref="AV2:AV58" si="14">SUMIFS(N2,Z2,"*"&amp;$BB$1&amp;"*",Y2,"USA")</f>
        <v>0</v>
      </c>
      <c r="AW2" s="18">
        <f t="shared" ref="AW2:AW58" si="15">SUMIFS(M2,AB2,"*"&amp;$BB$1&amp;"*",AA2,"CSA")</f>
        <v>0</v>
      </c>
      <c r="AX2" s="18">
        <f t="shared" ref="AX2:AX58" si="16">SUMIFS(N2,AB2,"*"&amp;$BB$1&amp;"*",AA2,"USA")</f>
        <v>0</v>
      </c>
      <c r="AY2" s="18">
        <f t="shared" ref="AY2:AY58" si="17">SUMIFS(M2,AD2,"*"&amp;$BB$1&amp;"*",AC2,"CSA")</f>
        <v>0</v>
      </c>
      <c r="AZ2" s="18">
        <f t="shared" ref="AZ2:AZ58" si="18">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3</v>
      </c>
      <c r="BJ2" s="14">
        <f>COUNTIFS($F$2:$F$4276,"*"&amp;$BB$1&amp;"*",$K$2:$K$4276,".",$I$2:$I$4276,"Battle")</f>
        <v>8</v>
      </c>
      <c r="BK2" s="14">
        <f>COUNTIFS($F$2:$F$4276,"*"&amp;$BB$1&amp;"*",$K$2:$K$4276,"CSA",$L$2:$L$4276,"Minor Victory",$I$2:$I$4276,"Battle")</f>
        <v>1</v>
      </c>
      <c r="BL2" s="14">
        <f>COUNTIFS($F$2:$F$4276,"*"&amp;$BB$1&amp;"*",$K$2:$K$4276,"CSA",$L$2:$L$4276,"Major Victory",$I$2:$I$4276,"Battle")</f>
        <v>0</v>
      </c>
      <c r="BN2">
        <f>SUM(BH4:BL4)</f>
        <v>14</v>
      </c>
      <c r="BO2" t="s">
        <v>66</v>
      </c>
    </row>
    <row r="3" spans="1:75" x14ac:dyDescent="0.25">
      <c r="A3" s="62">
        <v>21443</v>
      </c>
      <c r="B3" s="16">
        <v>44432</v>
      </c>
      <c r="C3" t="s">
        <v>62</v>
      </c>
      <c r="D3" t="s">
        <v>215</v>
      </c>
      <c r="E3" t="s">
        <v>63</v>
      </c>
      <c r="F3" t="s">
        <v>212</v>
      </c>
      <c r="G3" t="s">
        <v>213</v>
      </c>
      <c r="H3" s="63" t="s">
        <v>248</v>
      </c>
      <c r="I3" t="s">
        <v>68</v>
      </c>
      <c r="J3" s="14">
        <v>18</v>
      </c>
      <c r="K3" s="14" t="s">
        <v>214</v>
      </c>
      <c r="L3" t="s">
        <v>5</v>
      </c>
      <c r="M3" s="14">
        <v>4.5</v>
      </c>
      <c r="N3" s="14">
        <v>4.5</v>
      </c>
      <c r="P3" s="21"/>
      <c r="AH3" s="17">
        <f t="shared" si="0"/>
        <v>4.5</v>
      </c>
      <c r="AI3" s="18">
        <f t="shared" si="1"/>
        <v>0</v>
      </c>
      <c r="AJ3" s="18">
        <f t="shared" si="2"/>
        <v>4.5</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SUMIFS($J$2:$J$4276,$F$2:$F$4276,"*"&amp;BB1&amp;"*",$K$2:$K$4276,"USA",$I$2:$I$4276,"Battle")</f>
        <v>134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68</v>
      </c>
    </row>
    <row r="4" spans="1:75" x14ac:dyDescent="0.25">
      <c r="A4" s="62">
        <v>21484</v>
      </c>
      <c r="B4" s="16">
        <v>44452</v>
      </c>
      <c r="C4" t="s">
        <v>62</v>
      </c>
      <c r="D4" t="s">
        <v>215</v>
      </c>
      <c r="E4" t="s">
        <v>63</v>
      </c>
      <c r="F4" t="s">
        <v>212</v>
      </c>
      <c r="G4" t="s">
        <v>216</v>
      </c>
      <c r="H4" s="63" t="s">
        <v>249</v>
      </c>
      <c r="I4" t="s">
        <v>68</v>
      </c>
      <c r="J4" s="14">
        <v>30</v>
      </c>
      <c r="K4" s="14" t="s">
        <v>214</v>
      </c>
      <c r="L4" t="s">
        <v>5</v>
      </c>
      <c r="M4" s="14">
        <v>7.5</v>
      </c>
      <c r="N4" s="14">
        <v>7.5</v>
      </c>
      <c r="P4" s="21"/>
      <c r="AH4" s="17">
        <f t="shared" si="0"/>
        <v>7.5</v>
      </c>
      <c r="AI4" s="18">
        <f t="shared" si="1"/>
        <v>0</v>
      </c>
      <c r="AJ4" s="18">
        <f t="shared" si="2"/>
        <v>7.5</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134</v>
      </c>
      <c r="BH4" s="14">
        <f>SUM(BH2:BH3)</f>
        <v>2</v>
      </c>
      <c r="BI4" s="14">
        <f>SUM(BI2:BI3)</f>
        <v>3</v>
      </c>
      <c r="BJ4" s="14">
        <f>SUM(BJ2:BJ3)</f>
        <v>8</v>
      </c>
      <c r="BK4" s="14">
        <f>SUM(BK2:BK3)</f>
        <v>1</v>
      </c>
      <c r="BL4" s="14">
        <f>SUM(BL2:BL3)</f>
        <v>0</v>
      </c>
    </row>
    <row r="5" spans="1:75" x14ac:dyDescent="0.25">
      <c r="A5" s="62">
        <v>21492</v>
      </c>
      <c r="B5" s="16">
        <v>44459</v>
      </c>
      <c r="C5" t="s">
        <v>62</v>
      </c>
      <c r="D5" t="s">
        <v>217</v>
      </c>
      <c r="E5" t="s">
        <v>63</v>
      </c>
      <c r="F5" t="s">
        <v>212</v>
      </c>
      <c r="G5" t="s">
        <v>218</v>
      </c>
      <c r="H5" s="48" t="s">
        <v>250</v>
      </c>
      <c r="I5" t="s">
        <v>68</v>
      </c>
      <c r="J5" s="14">
        <v>13</v>
      </c>
      <c r="K5" s="14" t="s">
        <v>214</v>
      </c>
      <c r="L5" t="s">
        <v>5</v>
      </c>
      <c r="M5" s="14">
        <v>3.25</v>
      </c>
      <c r="N5" s="14">
        <v>3.25</v>
      </c>
      <c r="P5" s="21"/>
      <c r="AH5" s="17">
        <f t="shared" si="0"/>
        <v>3.25</v>
      </c>
      <c r="AI5" s="18">
        <f t="shared" si="1"/>
        <v>0</v>
      </c>
      <c r="AJ5" s="18">
        <f t="shared" si="2"/>
        <v>3.25</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2">
        <v>21559</v>
      </c>
      <c r="B6" s="16">
        <v>44493</v>
      </c>
      <c r="C6" t="s">
        <v>62</v>
      </c>
      <c r="D6" t="s">
        <v>219</v>
      </c>
      <c r="E6" t="s">
        <v>63</v>
      </c>
      <c r="F6" t="s">
        <v>212</v>
      </c>
      <c r="G6" t="s">
        <v>220</v>
      </c>
      <c r="H6" s="63" t="s">
        <v>251</v>
      </c>
      <c r="I6" t="s">
        <v>68</v>
      </c>
      <c r="J6" s="14">
        <v>21</v>
      </c>
      <c r="K6" s="14" t="s">
        <v>63</v>
      </c>
      <c r="L6" t="s">
        <v>4</v>
      </c>
      <c r="M6" s="14">
        <v>5.04</v>
      </c>
      <c r="N6" s="14">
        <v>6.46</v>
      </c>
      <c r="P6" s="21"/>
      <c r="AH6" s="17">
        <f t="shared" si="0"/>
        <v>6.46</v>
      </c>
      <c r="AI6" s="18">
        <f t="shared" si="1"/>
        <v>0</v>
      </c>
      <c r="AJ6" s="18">
        <f t="shared" si="2"/>
        <v>6.46</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2">
        <v>21579</v>
      </c>
      <c r="B7" s="16">
        <v>44507</v>
      </c>
      <c r="C7" t="s">
        <v>62</v>
      </c>
      <c r="D7" t="s">
        <v>217</v>
      </c>
      <c r="E7" t="s">
        <v>63</v>
      </c>
      <c r="F7" t="s">
        <v>212</v>
      </c>
      <c r="G7" t="s">
        <v>218</v>
      </c>
      <c r="H7" s="48" t="s">
        <v>252</v>
      </c>
      <c r="I7" t="s">
        <v>68</v>
      </c>
      <c r="J7" s="14">
        <v>15</v>
      </c>
      <c r="K7" s="14" t="s">
        <v>63</v>
      </c>
      <c r="L7" t="s">
        <v>4</v>
      </c>
      <c r="M7" s="14">
        <v>3.6</v>
      </c>
      <c r="N7" s="14">
        <v>4.9000000000000004</v>
      </c>
      <c r="P7" s="21"/>
      <c r="AH7" s="17">
        <f t="shared" si="0"/>
        <v>4.9000000000000004</v>
      </c>
      <c r="AI7" s="18">
        <f t="shared" si="1"/>
        <v>0</v>
      </c>
      <c r="AJ7" s="18">
        <f t="shared" si="2"/>
        <v>4.9000000000000004</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66</v>
      </c>
    </row>
    <row r="8" spans="1:75" x14ac:dyDescent="0.25">
      <c r="A8" s="62">
        <v>21618</v>
      </c>
      <c r="B8" s="16">
        <v>44531</v>
      </c>
      <c r="C8" t="s">
        <v>62</v>
      </c>
      <c r="D8" t="s">
        <v>221</v>
      </c>
      <c r="E8" t="s">
        <v>63</v>
      </c>
      <c r="F8" t="s">
        <v>212</v>
      </c>
      <c r="G8" t="s">
        <v>216</v>
      </c>
      <c r="H8" s="63" t="s">
        <v>253</v>
      </c>
      <c r="I8" t="s">
        <v>68</v>
      </c>
      <c r="J8" s="14">
        <v>21</v>
      </c>
      <c r="K8" s="14" t="s">
        <v>214</v>
      </c>
      <c r="L8" t="s">
        <v>5</v>
      </c>
      <c r="M8" s="14">
        <v>5.25</v>
      </c>
      <c r="N8" s="14">
        <v>5.25</v>
      </c>
      <c r="P8" s="21"/>
      <c r="AH8" s="17">
        <f t="shared" si="0"/>
        <v>5.25</v>
      </c>
      <c r="AI8" s="18">
        <f t="shared" si="1"/>
        <v>0</v>
      </c>
      <c r="AJ8" s="18">
        <f t="shared" si="2"/>
        <v>5.25</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2">
        <v>21627</v>
      </c>
      <c r="B9" s="16">
        <v>44536</v>
      </c>
      <c r="C9" t="s">
        <v>62</v>
      </c>
      <c r="D9" t="s">
        <v>215</v>
      </c>
      <c r="E9" t="s">
        <v>63</v>
      </c>
      <c r="F9" t="s">
        <v>212</v>
      </c>
      <c r="G9" t="s">
        <v>222</v>
      </c>
      <c r="H9" s="48" t="s">
        <v>254</v>
      </c>
      <c r="I9" t="s">
        <v>68</v>
      </c>
      <c r="J9" s="14">
        <v>42</v>
      </c>
      <c r="K9" s="14" t="s">
        <v>63</v>
      </c>
      <c r="L9" t="s">
        <v>4</v>
      </c>
      <c r="M9" s="14">
        <v>10.08</v>
      </c>
      <c r="N9" s="14">
        <v>11.92</v>
      </c>
      <c r="P9" s="21"/>
      <c r="AH9" s="17">
        <f t="shared" si="0"/>
        <v>11.92</v>
      </c>
      <c r="AI9" s="18">
        <f t="shared" si="1"/>
        <v>0</v>
      </c>
      <c r="AJ9" s="18">
        <f t="shared" si="2"/>
        <v>11.92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0</v>
      </c>
      <c r="BI9" s="19">
        <f>SUM(BI7:BI8)</f>
        <v>0</v>
      </c>
      <c r="BJ9" s="19">
        <f>SUM(BJ7:BJ8)</f>
        <v>1</v>
      </c>
      <c r="BK9" s="19">
        <f>SUM(BK7:BK8)</f>
        <v>0</v>
      </c>
      <c r="BL9" s="19">
        <f>SUM(BL7:BL8)</f>
        <v>0</v>
      </c>
    </row>
    <row r="10" spans="1:75" x14ac:dyDescent="0.25">
      <c r="A10" s="62">
        <v>21673</v>
      </c>
      <c r="B10" s="16">
        <v>44563</v>
      </c>
      <c r="C10" t="s">
        <v>62</v>
      </c>
      <c r="D10" t="s">
        <v>223</v>
      </c>
      <c r="E10" t="s">
        <v>63</v>
      </c>
      <c r="F10" t="s">
        <v>212</v>
      </c>
      <c r="G10" t="s">
        <v>224</v>
      </c>
      <c r="H10" s="63" t="s">
        <v>255</v>
      </c>
      <c r="I10" t="s">
        <v>68</v>
      </c>
      <c r="J10" s="14">
        <v>25</v>
      </c>
      <c r="K10" s="14" t="s">
        <v>63</v>
      </c>
      <c r="L10" t="s">
        <v>3</v>
      </c>
      <c r="M10" s="14">
        <v>5.5</v>
      </c>
      <c r="N10" s="14">
        <v>8</v>
      </c>
      <c r="P10" s="21"/>
      <c r="AH10" s="17">
        <f t="shared" si="0"/>
        <v>8</v>
      </c>
      <c r="AI10" s="18">
        <f t="shared" si="1"/>
        <v>0</v>
      </c>
      <c r="AJ10" s="18">
        <f t="shared" si="2"/>
        <v>8</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62">
        <v>21708</v>
      </c>
      <c r="B11" s="16">
        <v>44572</v>
      </c>
      <c r="C11" t="s">
        <v>62</v>
      </c>
      <c r="D11" t="s">
        <v>221</v>
      </c>
      <c r="E11" t="s">
        <v>63</v>
      </c>
      <c r="F11" t="s">
        <v>212</v>
      </c>
      <c r="G11" t="s">
        <v>225</v>
      </c>
      <c r="H11" s="63" t="s">
        <v>246</v>
      </c>
      <c r="I11" t="s">
        <v>68</v>
      </c>
      <c r="J11" s="14">
        <v>33</v>
      </c>
      <c r="K11" s="14" t="s">
        <v>214</v>
      </c>
      <c r="L11" t="s">
        <v>5</v>
      </c>
      <c r="M11" s="14">
        <v>8.25</v>
      </c>
      <c r="N11" s="14">
        <v>8.25</v>
      </c>
      <c r="P11" s="21"/>
      <c r="AH11" s="17">
        <f t="shared" si="0"/>
        <v>8.25</v>
      </c>
      <c r="AI11" s="18">
        <f t="shared" si="1"/>
        <v>0</v>
      </c>
      <c r="AJ11" s="18">
        <f t="shared" si="2"/>
        <v>8.25</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21742</v>
      </c>
      <c r="B12" s="16">
        <v>44585</v>
      </c>
      <c r="C12" t="s">
        <v>62</v>
      </c>
      <c r="D12" t="s">
        <v>226</v>
      </c>
      <c r="E12" t="s">
        <v>63</v>
      </c>
      <c r="F12" t="s">
        <v>212</v>
      </c>
      <c r="G12" t="s">
        <v>224</v>
      </c>
      <c r="H12" s="63" t="s">
        <v>256</v>
      </c>
      <c r="I12" t="s">
        <v>68</v>
      </c>
      <c r="J12" s="14">
        <v>37</v>
      </c>
      <c r="K12" s="14" t="s">
        <v>62</v>
      </c>
      <c r="L12" t="s">
        <v>4</v>
      </c>
      <c r="M12" s="14">
        <v>10.62</v>
      </c>
      <c r="N12" s="14">
        <v>8.8800000000000008</v>
      </c>
      <c r="P12" s="21"/>
      <c r="AH12" s="17">
        <f t="shared" si="0"/>
        <v>8.8800000000000008</v>
      </c>
      <c r="AI12" s="18">
        <f t="shared" si="1"/>
        <v>0</v>
      </c>
      <c r="AJ12" s="18">
        <f t="shared" si="2"/>
        <v>8.8800000000000008</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22016</v>
      </c>
      <c r="B13" s="16">
        <v>44720</v>
      </c>
      <c r="C13" t="s">
        <v>62</v>
      </c>
      <c r="D13" t="s">
        <v>227</v>
      </c>
      <c r="E13" t="s">
        <v>63</v>
      </c>
      <c r="F13" t="s">
        <v>212</v>
      </c>
      <c r="G13" t="s">
        <v>228</v>
      </c>
      <c r="H13" s="63" t="s">
        <v>257</v>
      </c>
      <c r="I13" t="s">
        <v>68</v>
      </c>
      <c r="J13" s="14">
        <v>24</v>
      </c>
      <c r="K13" s="14" t="s">
        <v>214</v>
      </c>
      <c r="L13" t="s">
        <v>5</v>
      </c>
      <c r="M13" s="14">
        <v>6</v>
      </c>
      <c r="N13" s="14">
        <v>6</v>
      </c>
      <c r="P13" s="21"/>
      <c r="AH13" s="17">
        <f t="shared" si="0"/>
        <v>6</v>
      </c>
      <c r="AI13" s="18">
        <f t="shared" si="1"/>
        <v>0</v>
      </c>
      <c r="AJ13" s="18">
        <f t="shared" si="2"/>
        <v>6</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22022</v>
      </c>
      <c r="B14" s="16">
        <v>44723</v>
      </c>
      <c r="C14" t="s">
        <v>62</v>
      </c>
      <c r="D14" t="s">
        <v>229</v>
      </c>
      <c r="E14" t="s">
        <v>63</v>
      </c>
      <c r="F14" t="s">
        <v>212</v>
      </c>
      <c r="G14" t="s">
        <v>228</v>
      </c>
      <c r="H14" s="48" t="s">
        <v>230</v>
      </c>
      <c r="I14" t="s">
        <v>68</v>
      </c>
      <c r="J14" s="14">
        <v>31</v>
      </c>
      <c r="K14" s="14" t="s">
        <v>63</v>
      </c>
      <c r="L14" t="s">
        <v>3</v>
      </c>
      <c r="M14" s="14">
        <v>6.82</v>
      </c>
      <c r="N14" s="14">
        <v>9.68</v>
      </c>
      <c r="P14" s="21"/>
      <c r="AH14" s="17">
        <f t="shared" si="0"/>
        <v>9.68</v>
      </c>
      <c r="AI14" s="18">
        <f t="shared" si="1"/>
        <v>0</v>
      </c>
      <c r="AJ14" s="18">
        <f t="shared" si="2"/>
        <v>9.68</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1</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81</v>
      </c>
      <c r="BV14" cm="1">
        <f t="array" ref="BV14">SUMPRODUCT(--EXACT($BW$14,$I$2:$I$4276))</f>
        <v>7</v>
      </c>
      <c r="BW14" t="s">
        <v>82</v>
      </c>
    </row>
    <row r="15" spans="1:75" x14ac:dyDescent="0.25">
      <c r="A15" s="62">
        <v>22023</v>
      </c>
      <c r="B15" s="16">
        <v>44723</v>
      </c>
      <c r="C15" t="s">
        <v>62</v>
      </c>
      <c r="D15" t="s">
        <v>215</v>
      </c>
      <c r="E15" t="s">
        <v>63</v>
      </c>
      <c r="F15" t="s">
        <v>212</v>
      </c>
      <c r="G15" t="s">
        <v>225</v>
      </c>
      <c r="H15" s="63" t="s">
        <v>258</v>
      </c>
      <c r="I15" t="s">
        <v>68</v>
      </c>
      <c r="J15" s="14">
        <v>33</v>
      </c>
      <c r="K15" s="14" t="s">
        <v>214</v>
      </c>
      <c r="L15" t="s">
        <v>5</v>
      </c>
      <c r="M15" s="14">
        <v>8.25</v>
      </c>
      <c r="N15" s="14">
        <v>8.25</v>
      </c>
      <c r="P15" s="21"/>
      <c r="AH15" s="17">
        <f t="shared" si="0"/>
        <v>8.25</v>
      </c>
      <c r="AI15" s="18">
        <f t="shared" si="1"/>
        <v>0</v>
      </c>
      <c r="AJ15" s="18">
        <f t="shared" si="2"/>
        <v>8.25</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2</v>
      </c>
      <c r="BU15" t="s">
        <v>14</v>
      </c>
    </row>
    <row r="16" spans="1:75" x14ac:dyDescent="0.25">
      <c r="A16" s="62">
        <v>22047</v>
      </c>
      <c r="B16" s="16">
        <v>44740</v>
      </c>
      <c r="C16" t="s">
        <v>62</v>
      </c>
      <c r="D16" t="s">
        <v>227</v>
      </c>
      <c r="E16" t="s">
        <v>63</v>
      </c>
      <c r="F16" t="s">
        <v>212</v>
      </c>
      <c r="G16" t="s">
        <v>222</v>
      </c>
      <c r="H16" s="63" t="s">
        <v>259</v>
      </c>
      <c r="I16" t="s">
        <v>68</v>
      </c>
      <c r="J16" s="14">
        <v>15</v>
      </c>
      <c r="K16" s="14" t="s">
        <v>214</v>
      </c>
      <c r="L16" t="s">
        <v>5</v>
      </c>
      <c r="M16" s="14">
        <v>3.75</v>
      </c>
      <c r="N16" s="14">
        <v>3.75</v>
      </c>
      <c r="P16" s="21"/>
      <c r="AH16" s="17">
        <f t="shared" si="0"/>
        <v>3.75</v>
      </c>
      <c r="AI16" s="18">
        <f t="shared" si="1"/>
        <v>0</v>
      </c>
      <c r="AJ16" s="18">
        <f t="shared" si="2"/>
        <v>3.75</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0</v>
      </c>
      <c r="AT16" s="18">
        <f t="shared" si="12"/>
        <v>0</v>
      </c>
      <c r="AU16" s="18">
        <f t="shared" si="13"/>
        <v>0</v>
      </c>
      <c r="AV16" s="18">
        <f t="shared" si="14"/>
        <v>0</v>
      </c>
      <c r="AW16" s="18">
        <f t="shared" si="15"/>
        <v>0</v>
      </c>
      <c r="AX16" s="18">
        <f t="shared" si="16"/>
        <v>0</v>
      </c>
      <c r="AY16" s="18">
        <f t="shared" si="17"/>
        <v>0</v>
      </c>
      <c r="AZ16" s="18">
        <f t="shared" si="18"/>
        <v>0</v>
      </c>
      <c r="BG16" t="s">
        <v>83</v>
      </c>
      <c r="BH16" s="14"/>
      <c r="BI16" s="14"/>
      <c r="BJ16" s="14"/>
      <c r="BK16" s="14"/>
      <c r="BL16" s="14"/>
      <c r="BM16" s="14"/>
      <c r="BR16">
        <f>COUNTIFS($K$2:$K$4550,".",$I$2:$I$4550,"Multiplayer Battle",$L$2:$L$4550,"Draw")</f>
        <v>0</v>
      </c>
      <c r="BT16">
        <f>SUM(BR15,BR20)</f>
        <v>4</v>
      </c>
      <c r="BU16" t="s">
        <v>15</v>
      </c>
    </row>
    <row r="17" spans="1:75" x14ac:dyDescent="0.25">
      <c r="A17" s="62">
        <v>22466</v>
      </c>
      <c r="B17" s="16">
        <v>44926</v>
      </c>
      <c r="C17" t="s">
        <v>62</v>
      </c>
      <c r="D17" t="s">
        <v>226</v>
      </c>
      <c r="E17" t="s">
        <v>63</v>
      </c>
      <c r="F17" t="s">
        <v>212</v>
      </c>
      <c r="G17" t="s">
        <v>224</v>
      </c>
      <c r="H17" s="63" t="s">
        <v>260</v>
      </c>
      <c r="I17" t="s">
        <v>82</v>
      </c>
      <c r="J17" s="14">
        <v>14</v>
      </c>
      <c r="K17" s="14" t="s">
        <v>62</v>
      </c>
      <c r="L17" t="s">
        <v>3</v>
      </c>
      <c r="M17" s="14">
        <v>4.92</v>
      </c>
      <c r="N17" s="14">
        <v>3.08</v>
      </c>
      <c r="O17" t="s">
        <v>62</v>
      </c>
      <c r="P17" s="21" t="s">
        <v>231</v>
      </c>
      <c r="Q17" t="s">
        <v>62</v>
      </c>
      <c r="R17" t="s">
        <v>232</v>
      </c>
      <c r="S17" t="s">
        <v>214</v>
      </c>
      <c r="AE17" s="20"/>
      <c r="AH17" s="17">
        <f t="shared" si="0"/>
        <v>3.08</v>
      </c>
      <c r="AI17" s="18">
        <f t="shared" si="1"/>
        <v>0</v>
      </c>
      <c r="AJ17" s="18">
        <f t="shared" si="2"/>
        <v>3.08</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22482</v>
      </c>
      <c r="B18" s="16">
        <v>44937</v>
      </c>
      <c r="C18" t="s">
        <v>62</v>
      </c>
      <c r="D18" t="s">
        <v>234</v>
      </c>
      <c r="E18" t="s">
        <v>63</v>
      </c>
      <c r="F18" t="s">
        <v>235</v>
      </c>
      <c r="G18" t="s">
        <v>213</v>
      </c>
      <c r="H18" s="64" t="s">
        <v>246</v>
      </c>
      <c r="I18" t="s">
        <v>82</v>
      </c>
      <c r="J18" s="14">
        <v>107</v>
      </c>
      <c r="K18" s="14" t="s">
        <v>63</v>
      </c>
      <c r="L18" t="s">
        <v>4</v>
      </c>
      <c r="M18" s="14">
        <v>25.68</v>
      </c>
      <c r="N18" s="14">
        <v>28.82</v>
      </c>
      <c r="O18" t="s">
        <v>62</v>
      </c>
      <c r="P18" s="21" t="s">
        <v>236</v>
      </c>
      <c r="Q18" t="s">
        <v>63</v>
      </c>
      <c r="R18" t="s">
        <v>212</v>
      </c>
      <c r="AE18" s="20"/>
      <c r="AH18" s="17">
        <f t="shared" si="0"/>
        <v>28.82</v>
      </c>
      <c r="AI18" s="18">
        <f t="shared" si="1"/>
        <v>0</v>
      </c>
      <c r="AJ18" s="18">
        <f t="shared" si="2"/>
        <v>0</v>
      </c>
      <c r="AK18" s="18">
        <f t="shared" si="3"/>
        <v>0</v>
      </c>
      <c r="AL18" s="18">
        <f t="shared" si="4"/>
        <v>0</v>
      </c>
      <c r="AM18" s="18">
        <f t="shared" si="5"/>
        <v>0</v>
      </c>
      <c r="AN18" s="18">
        <f t="shared" si="6"/>
        <v>28.82</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22627</v>
      </c>
      <c r="B19" s="16">
        <v>45039</v>
      </c>
      <c r="C19" t="s">
        <v>62</v>
      </c>
      <c r="D19" t="s">
        <v>237</v>
      </c>
      <c r="E19" t="s">
        <v>63</v>
      </c>
      <c r="F19" t="s">
        <v>235</v>
      </c>
      <c r="G19" t="s">
        <v>238</v>
      </c>
      <c r="H19" s="63" t="s">
        <v>261</v>
      </c>
      <c r="I19" t="s">
        <v>82</v>
      </c>
      <c r="J19" s="14">
        <v>23</v>
      </c>
      <c r="K19" s="14" t="s">
        <v>62</v>
      </c>
      <c r="L19" t="s">
        <v>3</v>
      </c>
      <c r="M19" s="14">
        <v>7.4399999999999995</v>
      </c>
      <c r="N19" s="14">
        <v>5.0600000000000005</v>
      </c>
      <c r="O19" t="s">
        <v>62</v>
      </c>
      <c r="P19" s="21" t="s">
        <v>215</v>
      </c>
      <c r="Q19" t="s">
        <v>63</v>
      </c>
      <c r="R19" t="s">
        <v>212</v>
      </c>
      <c r="AE19" s="20"/>
      <c r="AH19" s="17">
        <f t="shared" si="0"/>
        <v>5.0600000000000005</v>
      </c>
      <c r="AI19" s="18">
        <f t="shared" si="1"/>
        <v>0</v>
      </c>
      <c r="AJ19" s="18">
        <f t="shared" si="2"/>
        <v>0</v>
      </c>
      <c r="AK19" s="18">
        <f t="shared" si="3"/>
        <v>0</v>
      </c>
      <c r="AL19" s="18">
        <f t="shared" si="4"/>
        <v>0</v>
      </c>
      <c r="AM19" s="18">
        <f t="shared" si="5"/>
        <v>0</v>
      </c>
      <c r="AN19" s="18">
        <f t="shared" si="6"/>
        <v>5.0600000000000005</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22706</v>
      </c>
      <c r="B20" s="16">
        <v>45095</v>
      </c>
      <c r="C20" t="s">
        <v>62</v>
      </c>
      <c r="D20" t="s">
        <v>237</v>
      </c>
      <c r="E20" t="s">
        <v>63</v>
      </c>
      <c r="F20" t="s">
        <v>235</v>
      </c>
      <c r="G20" t="s">
        <v>213</v>
      </c>
      <c r="H20" s="64" t="s">
        <v>246</v>
      </c>
      <c r="I20" t="s">
        <v>82</v>
      </c>
      <c r="J20" s="14">
        <v>115</v>
      </c>
      <c r="K20" s="14" t="s">
        <v>62</v>
      </c>
      <c r="L20" t="s">
        <v>3</v>
      </c>
      <c r="M20" s="14">
        <v>33.200000000000003</v>
      </c>
      <c r="N20" s="14">
        <v>25.3</v>
      </c>
      <c r="O20" t="s">
        <v>62</v>
      </c>
      <c r="P20" s="21" t="s">
        <v>234</v>
      </c>
      <c r="Q20" t="s">
        <v>62</v>
      </c>
      <c r="R20" t="s">
        <v>242</v>
      </c>
      <c r="S20" t="s">
        <v>62</v>
      </c>
      <c r="T20" t="s">
        <v>236</v>
      </c>
      <c r="U20" t="s">
        <v>63</v>
      </c>
      <c r="V20" s="61" t="s">
        <v>243</v>
      </c>
      <c r="W20" t="s">
        <v>63</v>
      </c>
      <c r="X20" s="61" t="s">
        <v>244</v>
      </c>
      <c r="Y20" t="s">
        <v>63</v>
      </c>
      <c r="Z20" s="61" t="s">
        <v>212</v>
      </c>
      <c r="AE20" s="20"/>
      <c r="AH20" s="17">
        <f t="shared" si="0"/>
        <v>25.3</v>
      </c>
      <c r="AI20" s="18">
        <f t="shared" si="1"/>
        <v>0</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25.3</v>
      </c>
      <c r="AW20" s="18">
        <f t="shared" si="15"/>
        <v>0</v>
      </c>
      <c r="AX20" s="18">
        <f t="shared" si="16"/>
        <v>0</v>
      </c>
      <c r="AY20" s="18">
        <f t="shared" si="17"/>
        <v>0</v>
      </c>
      <c r="AZ20" s="18">
        <f t="shared" si="18"/>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22742</v>
      </c>
      <c r="B21" s="16">
        <v>45119</v>
      </c>
      <c r="C21" t="s">
        <v>62</v>
      </c>
      <c r="D21" t="s">
        <v>236</v>
      </c>
      <c r="E21" t="s">
        <v>63</v>
      </c>
      <c r="F21" t="s">
        <v>235</v>
      </c>
      <c r="G21" t="s">
        <v>220</v>
      </c>
      <c r="H21" s="48" t="s">
        <v>262</v>
      </c>
      <c r="I21" t="s">
        <v>82</v>
      </c>
      <c r="J21" s="14">
        <v>49</v>
      </c>
      <c r="K21" s="14" t="s">
        <v>62</v>
      </c>
      <c r="L21" t="s">
        <v>4</v>
      </c>
      <c r="M21" s="14">
        <v>13.74</v>
      </c>
      <c r="N21" s="14">
        <v>11.76</v>
      </c>
      <c r="O21" t="s">
        <v>62</v>
      </c>
      <c r="P21" s="21" t="s">
        <v>234</v>
      </c>
      <c r="Q21" t="s">
        <v>63</v>
      </c>
      <c r="R21" t="s">
        <v>212</v>
      </c>
      <c r="AH21" s="17">
        <f t="shared" si="0"/>
        <v>11.76</v>
      </c>
      <c r="AI21" s="18">
        <f t="shared" si="1"/>
        <v>0</v>
      </c>
      <c r="AJ21" s="18">
        <f t="shared" si="2"/>
        <v>0</v>
      </c>
      <c r="AK21" s="18">
        <f t="shared" si="3"/>
        <v>0</v>
      </c>
      <c r="AL21" s="18">
        <f t="shared" si="4"/>
        <v>0</v>
      </c>
      <c r="AM21" s="18">
        <f t="shared" si="5"/>
        <v>0</v>
      </c>
      <c r="AN21" s="18">
        <f t="shared" si="6"/>
        <v>11.76</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66</v>
      </c>
      <c r="BR21">
        <f>SUM(BR12:BR20)</f>
        <v>7</v>
      </c>
    </row>
    <row r="22" spans="1:75" x14ac:dyDescent="0.25">
      <c r="A22" s="62">
        <v>22921</v>
      </c>
      <c r="B22" s="16">
        <v>45293</v>
      </c>
      <c r="C22" t="s">
        <v>62</v>
      </c>
      <c r="D22" t="s">
        <v>237</v>
      </c>
      <c r="E22" t="s">
        <v>63</v>
      </c>
      <c r="F22" t="s">
        <v>235</v>
      </c>
      <c r="G22" t="s">
        <v>225</v>
      </c>
      <c r="H22" s="63" t="s">
        <v>246</v>
      </c>
      <c r="I22" t="s">
        <v>82</v>
      </c>
      <c r="J22" s="14">
        <v>77</v>
      </c>
      <c r="K22" s="14" t="s">
        <v>62</v>
      </c>
      <c r="L22" t="s">
        <v>4</v>
      </c>
      <c r="M22" s="14">
        <v>21.02</v>
      </c>
      <c r="N22" s="14">
        <v>18.48</v>
      </c>
      <c r="O22" t="s">
        <v>62</v>
      </c>
      <c r="P22" s="21" t="s">
        <v>236</v>
      </c>
      <c r="Q22" t="s">
        <v>62</v>
      </c>
      <c r="R22" t="s">
        <v>234</v>
      </c>
      <c r="S22" t="s">
        <v>62</v>
      </c>
      <c r="T22" t="s">
        <v>242</v>
      </c>
      <c r="U22" t="s">
        <v>63</v>
      </c>
      <c r="V22" t="s">
        <v>244</v>
      </c>
      <c r="W22" t="s">
        <v>63</v>
      </c>
      <c r="X22" s="61" t="s">
        <v>243</v>
      </c>
      <c r="Y22" t="s">
        <v>63</v>
      </c>
      <c r="Z22" s="61" t="s">
        <v>212</v>
      </c>
      <c r="AE22" s="20"/>
      <c r="AH22" s="17">
        <f t="shared" si="0"/>
        <v>18.48</v>
      </c>
      <c r="AI22" s="18">
        <f t="shared" si="1"/>
        <v>0</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18.48</v>
      </c>
      <c r="AW22" s="18">
        <f t="shared" si="15"/>
        <v>0</v>
      </c>
      <c r="AX22" s="18">
        <f t="shared" si="16"/>
        <v>0</v>
      </c>
      <c r="AY22" s="18">
        <f t="shared" si="17"/>
        <v>0</v>
      </c>
      <c r="AZ22" s="18">
        <f t="shared" si="18"/>
        <v>0</v>
      </c>
    </row>
    <row r="23" spans="1:75" x14ac:dyDescent="0.25">
      <c r="A23" s="62">
        <v>23024</v>
      </c>
      <c r="B23" s="16">
        <v>45389</v>
      </c>
      <c r="C23" t="s">
        <v>62</v>
      </c>
      <c r="D23" t="s">
        <v>239</v>
      </c>
      <c r="E23" t="s">
        <v>63</v>
      </c>
      <c r="F23" t="s">
        <v>235</v>
      </c>
      <c r="G23" t="s">
        <v>213</v>
      </c>
      <c r="H23" s="63" t="s">
        <v>263</v>
      </c>
      <c r="I23" t="s">
        <v>82</v>
      </c>
      <c r="J23" s="14">
        <v>45</v>
      </c>
      <c r="K23" s="14" t="s">
        <v>62</v>
      </c>
      <c r="L23" t="s">
        <v>3</v>
      </c>
      <c r="M23" s="14">
        <v>13.6</v>
      </c>
      <c r="N23" s="14">
        <v>9.9</v>
      </c>
      <c r="O23" t="s">
        <v>62</v>
      </c>
      <c r="P23" s="21" t="s">
        <v>240</v>
      </c>
      <c r="Q23" t="s">
        <v>63</v>
      </c>
      <c r="R23" t="s">
        <v>236</v>
      </c>
      <c r="S23" t="s">
        <v>62</v>
      </c>
      <c r="T23" t="s">
        <v>241</v>
      </c>
      <c r="U23" t="s">
        <v>63</v>
      </c>
      <c r="V23" t="s">
        <v>212</v>
      </c>
      <c r="AE23" s="20"/>
      <c r="AH23" s="17">
        <f t="shared" si="0"/>
        <v>9.9</v>
      </c>
      <c r="AI23" s="18">
        <f t="shared" si="1"/>
        <v>0</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9.9</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62">
        <v>23182</v>
      </c>
      <c r="B24" s="16">
        <v>45660</v>
      </c>
      <c r="C24" t="s">
        <v>62</v>
      </c>
      <c r="D24" t="s">
        <v>233</v>
      </c>
      <c r="E24" t="s">
        <v>63</v>
      </c>
      <c r="F24" t="s">
        <v>212</v>
      </c>
      <c r="G24" t="s">
        <v>213</v>
      </c>
      <c r="H24" s="64" t="s">
        <v>246</v>
      </c>
      <c r="I24" t="s">
        <v>67</v>
      </c>
      <c r="J24" s="14">
        <v>19</v>
      </c>
      <c r="K24" s="14" t="s">
        <v>214</v>
      </c>
      <c r="L24" t="s">
        <v>5</v>
      </c>
      <c r="M24" s="14">
        <v>2.375</v>
      </c>
      <c r="N24" s="14">
        <v>2.375</v>
      </c>
      <c r="P24" s="21"/>
      <c r="AE24" s="20"/>
      <c r="AH24" s="17">
        <f t="shared" si="0"/>
        <v>2.375</v>
      </c>
      <c r="AI24" s="18">
        <f t="shared" si="1"/>
        <v>0</v>
      </c>
      <c r="AJ24" s="18">
        <f t="shared" si="2"/>
        <v>2.375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0"/>
        <v>0</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0</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H26" s="17">
        <f t="shared" si="0"/>
        <v>0</v>
      </c>
      <c r="AI26" s="18">
        <f t="shared" si="1"/>
        <v>0</v>
      </c>
      <c r="AJ26" s="18">
        <f t="shared" si="2"/>
        <v>0</v>
      </c>
      <c r="AK26" s="18">
        <f t="shared" si="3"/>
        <v>0</v>
      </c>
      <c r="AL26" s="18">
        <f t="shared" si="4"/>
        <v>0</v>
      </c>
      <c r="AM26" s="18">
        <f t="shared" si="5"/>
        <v>0</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H27" s="17">
        <f t="shared" si="0"/>
        <v>0</v>
      </c>
      <c r="AI27" s="18">
        <f t="shared" si="1"/>
        <v>0</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H28" s="17">
        <f t="shared" si="0"/>
        <v>0</v>
      </c>
      <c r="AI28" s="18">
        <f t="shared" si="1"/>
        <v>0</v>
      </c>
      <c r="AJ28" s="18">
        <f t="shared" si="2"/>
        <v>0</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H29" s="17">
        <f t="shared" si="0"/>
        <v>0</v>
      </c>
      <c r="AI29" s="18">
        <f t="shared" si="1"/>
        <v>0</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83</v>
      </c>
      <c r="BH29" s="14"/>
      <c r="BI29" s="14"/>
      <c r="BJ29" s="14"/>
      <c r="BK29" s="14"/>
      <c r="BL29" s="14"/>
      <c r="BM29" s="14"/>
      <c r="BR29">
        <f>COUNTIFS($K$2:$K$4550,".",$I$2:$I$4550,"Multiplayer Maneuver",$L$2:$L$4550,"Draw")</f>
        <v>0</v>
      </c>
      <c r="BT29">
        <f>SUM(BR28,BR33)</f>
        <v>0</v>
      </c>
      <c r="BU29" t="s">
        <v>15</v>
      </c>
    </row>
    <row r="30" spans="1:75" x14ac:dyDescent="0.25">
      <c r="AH30" s="17">
        <f t="shared" si="0"/>
        <v>0</v>
      </c>
      <c r="AI30" s="18">
        <f t="shared" si="1"/>
        <v>0</v>
      </c>
      <c r="AJ30" s="18">
        <f t="shared" si="2"/>
        <v>0</v>
      </c>
      <c r="AK30" s="18">
        <f t="shared" si="3"/>
        <v>0</v>
      </c>
      <c r="AL30" s="18">
        <f t="shared" si="4"/>
        <v>0</v>
      </c>
      <c r="AM30" s="18">
        <f t="shared" si="5"/>
        <v>0</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0"/>
        <v>0</v>
      </c>
      <c r="AI31" s="18">
        <f t="shared" si="1"/>
        <v>0</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0"/>
        <v>0</v>
      </c>
      <c r="AI32" s="18">
        <f t="shared" si="1"/>
        <v>0</v>
      </c>
      <c r="AJ32" s="18">
        <f t="shared" si="2"/>
        <v>0</v>
      </c>
      <c r="AK32" s="18">
        <f t="shared" si="3"/>
        <v>0</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0"/>
        <v>0</v>
      </c>
      <c r="AI33" s="18">
        <f t="shared" si="1"/>
        <v>0</v>
      </c>
      <c r="AJ33" s="18">
        <f t="shared" si="2"/>
        <v>0</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H34" s="17">
        <f t="shared" si="0"/>
        <v>0</v>
      </c>
      <c r="AI34" s="18">
        <f t="shared" si="1"/>
        <v>0</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66</v>
      </c>
      <c r="BR34">
        <f>SUM(BR25:BR33)</f>
        <v>0</v>
      </c>
    </row>
    <row r="35" spans="1:75" x14ac:dyDescent="0.25">
      <c r="AH35" s="17">
        <f t="shared" si="0"/>
        <v>0</v>
      </c>
      <c r="AI35" s="18">
        <f t="shared" si="1"/>
        <v>0</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H36" s="17">
        <f t="shared" si="0"/>
        <v>0</v>
      </c>
      <c r="AI36" s="18">
        <f t="shared" si="1"/>
        <v>0</v>
      </c>
      <c r="AJ36" s="18">
        <f t="shared" si="2"/>
        <v>0</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H37" s="17">
        <f t="shared" si="0"/>
        <v>0</v>
      </c>
      <c r="AI37" s="18">
        <f t="shared" si="1"/>
        <v>0</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SUMIF($I$2:$I$5000,"Battle",$J$2:$J$5000)</f>
        <v>358</v>
      </c>
      <c r="BE37" t="s">
        <v>68</v>
      </c>
      <c r="BV37" cm="1">
        <f t="array" ref="BV37">SUMPRODUCT(--EXACT($BW$37,$I$2:$I$4276))</f>
        <v>1</v>
      </c>
      <c r="BW37" t="s">
        <v>64</v>
      </c>
    </row>
    <row r="38" spans="1:75" x14ac:dyDescent="0.25">
      <c r="AH38" s="17">
        <f t="shared" si="0"/>
        <v>0</v>
      </c>
      <c r="AI38" s="18">
        <f t="shared" si="1"/>
        <v>0</v>
      </c>
      <c r="AJ38" s="18">
        <f t="shared" si="2"/>
        <v>0</v>
      </c>
      <c r="AK38" s="18">
        <f t="shared" si="3"/>
        <v>0</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SUMIF($I$2:$I$5000,"Maneuver",$J$2:$J$5000)</f>
        <v>19</v>
      </c>
      <c r="BE38" t="s">
        <v>67</v>
      </c>
    </row>
    <row r="39" spans="1:75" x14ac:dyDescent="0.25">
      <c r="AH39" s="17">
        <f t="shared" si="0"/>
        <v>0</v>
      </c>
      <c r="AI39" s="18">
        <f t="shared" si="1"/>
        <v>0</v>
      </c>
      <c r="AJ39" s="18">
        <f t="shared" si="2"/>
        <v>0</v>
      </c>
      <c r="AK39" s="18">
        <f t="shared" si="3"/>
        <v>0</v>
      </c>
      <c r="AL39" s="18">
        <f t="shared" si="4"/>
        <v>0</v>
      </c>
      <c r="AM39" s="18">
        <f t="shared" si="5"/>
        <v>0</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SUMIF($I$2:$I$5000,"Multiplayer Battle",$J$2:$J$5000)</f>
        <v>430</v>
      </c>
      <c r="BE39" t="s">
        <v>173</v>
      </c>
    </row>
    <row r="40" spans="1:75" x14ac:dyDescent="0.25">
      <c r="AH40" s="17">
        <f t="shared" si="0"/>
        <v>0</v>
      </c>
      <c r="AI40" s="18">
        <f t="shared" si="1"/>
        <v>0</v>
      </c>
      <c r="AJ40" s="18">
        <f t="shared" si="2"/>
        <v>0</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SUMIF($I$2:$I$5000,"Multiplayer Maneuver",$J$2:$J$5000)</f>
        <v>0</v>
      </c>
      <c r="BE40" t="s">
        <v>174</v>
      </c>
    </row>
    <row r="41" spans="1:75" x14ac:dyDescent="0.25">
      <c r="AH41" s="17">
        <f t="shared" si="0"/>
        <v>0</v>
      </c>
      <c r="AI41" s="18">
        <f t="shared" si="1"/>
        <v>0</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SUMIF($I$2:$I$5000,"ATA Training",$J$2:$J$5000)</f>
        <v>12</v>
      </c>
      <c r="BE41" t="s">
        <v>64</v>
      </c>
      <c r="BV41">
        <f>SUM(BN3,BN8,BV14,BV27,BV37)</f>
        <v>23</v>
      </c>
      <c r="BW41" t="s">
        <v>109</v>
      </c>
    </row>
    <row r="42" spans="1:75" x14ac:dyDescent="0.25">
      <c r="AH42" s="17">
        <f t="shared" si="0"/>
        <v>0</v>
      </c>
      <c r="AI42" s="18">
        <f t="shared" si="1"/>
        <v>0</v>
      </c>
      <c r="AJ42" s="18">
        <f t="shared" si="2"/>
        <v>0</v>
      </c>
      <c r="AK42" s="18">
        <f t="shared" si="3"/>
        <v>0</v>
      </c>
      <c r="AL42" s="18">
        <f t="shared" si="4"/>
        <v>0</v>
      </c>
      <c r="AM42" s="18">
        <f t="shared" si="5"/>
        <v>0</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819</v>
      </c>
      <c r="BE42" t="s">
        <v>79</v>
      </c>
    </row>
    <row r="43" spans="1:75" x14ac:dyDescent="0.25">
      <c r="AH43" s="17">
        <f t="shared" si="0"/>
        <v>0</v>
      </c>
      <c r="AI43" s="18">
        <f t="shared" si="1"/>
        <v>0</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H44" s="17">
        <f t="shared" si="0"/>
        <v>0</v>
      </c>
      <c r="AI44" s="18">
        <f t="shared" si="1"/>
        <v>0</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H45" s="17">
        <f t="shared" si="0"/>
        <v>0</v>
      </c>
      <c r="AI45" s="18">
        <f t="shared" si="1"/>
        <v>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H46" s="17">
        <f t="shared" si="0"/>
        <v>0</v>
      </c>
      <c r="AI46" s="18">
        <f t="shared" si="1"/>
        <v>0</v>
      </c>
      <c r="AJ46" s="18">
        <f t="shared" si="2"/>
        <v>0</v>
      </c>
      <c r="AK46" s="18">
        <f t="shared" si="3"/>
        <v>0</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H47" s="17">
        <f t="shared" si="0"/>
        <v>0</v>
      </c>
      <c r="AI47" s="18">
        <f t="shared" si="1"/>
        <v>0</v>
      </c>
      <c r="AJ47" s="18">
        <f t="shared" si="2"/>
        <v>0</v>
      </c>
      <c r="AK47" s="18">
        <f t="shared" si="3"/>
        <v>0</v>
      </c>
      <c r="AL47" s="18">
        <f t="shared" si="4"/>
        <v>0</v>
      </c>
      <c r="AM47" s="18">
        <f t="shared" si="5"/>
        <v>0</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H48" s="17">
        <f t="shared" si="0"/>
        <v>0</v>
      </c>
      <c r="AI48" s="18">
        <f t="shared" si="1"/>
        <v>0</v>
      </c>
      <c r="AJ48" s="18">
        <f t="shared" si="2"/>
        <v>0</v>
      </c>
      <c r="AK48" s="18">
        <f t="shared" si="3"/>
        <v>0</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2:52" x14ac:dyDescent="0.25">
      <c r="AH49" s="17">
        <f t="shared" si="0"/>
        <v>0</v>
      </c>
      <c r="AI49" s="18">
        <f t="shared" si="1"/>
        <v>0</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2:52" x14ac:dyDescent="0.25">
      <c r="AH50" s="17">
        <f t="shared" si="0"/>
        <v>0</v>
      </c>
      <c r="AI50" s="18">
        <f t="shared" si="1"/>
        <v>0</v>
      </c>
      <c r="AJ50" s="18">
        <f t="shared" si="2"/>
        <v>0</v>
      </c>
      <c r="AK50" s="18">
        <f t="shared" si="3"/>
        <v>0</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2:52" x14ac:dyDescent="0.25">
      <c r="AH51" s="17">
        <f t="shared" si="0"/>
        <v>0</v>
      </c>
      <c r="AI51" s="18">
        <f t="shared" si="1"/>
        <v>0</v>
      </c>
      <c r="AJ51" s="18">
        <f t="shared" si="2"/>
        <v>0</v>
      </c>
      <c r="AK51" s="18">
        <f t="shared" si="3"/>
        <v>0</v>
      </c>
      <c r="AL51" s="18">
        <f t="shared" si="4"/>
        <v>0</v>
      </c>
      <c r="AM51" s="18">
        <f t="shared" si="5"/>
        <v>0</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2:52" x14ac:dyDescent="0.25">
      <c r="AH52" s="17">
        <f t="shared" si="0"/>
        <v>0</v>
      </c>
      <c r="AI52" s="18">
        <f t="shared" si="1"/>
        <v>0</v>
      </c>
      <c r="AJ52" s="18">
        <f t="shared" si="2"/>
        <v>0</v>
      </c>
      <c r="AK52" s="18">
        <f t="shared" si="3"/>
        <v>0</v>
      </c>
      <c r="AL52" s="18">
        <f t="shared" si="4"/>
        <v>0</v>
      </c>
      <c r="AM52" s="18">
        <f t="shared" si="5"/>
        <v>0</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2:52" x14ac:dyDescent="0.25">
      <c r="AH53" s="17">
        <f t="shared" si="0"/>
        <v>0</v>
      </c>
      <c r="AI53" s="18">
        <f t="shared" si="1"/>
        <v>0</v>
      </c>
      <c r="AJ53" s="18">
        <f t="shared" si="2"/>
        <v>0</v>
      </c>
      <c r="AK53" s="18">
        <f t="shared" si="3"/>
        <v>0</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2:52" x14ac:dyDescent="0.25">
      <c r="AH54" s="17">
        <f t="shared" si="0"/>
        <v>0</v>
      </c>
      <c r="AI54" s="18">
        <f t="shared" si="1"/>
        <v>0</v>
      </c>
      <c r="AJ54" s="18">
        <f t="shared" si="2"/>
        <v>0</v>
      </c>
      <c r="AK54" s="18">
        <f t="shared" si="3"/>
        <v>0</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2:52" x14ac:dyDescent="0.25">
      <c r="AH55" s="17">
        <f t="shared" si="0"/>
        <v>0</v>
      </c>
      <c r="AI55" s="18">
        <f t="shared" si="1"/>
        <v>0</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2:52" x14ac:dyDescent="0.25">
      <c r="AH56" s="17">
        <f t="shared" si="0"/>
        <v>0</v>
      </c>
      <c r="AI56" s="18">
        <f t="shared" si="1"/>
        <v>0</v>
      </c>
      <c r="AJ56" s="18">
        <f t="shared" si="2"/>
        <v>0</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2:52" x14ac:dyDescent="0.25">
      <c r="AH57" s="17">
        <f t="shared" si="0"/>
        <v>0</v>
      </c>
      <c r="AI57" s="18">
        <f t="shared" si="1"/>
        <v>0</v>
      </c>
      <c r="AJ57" s="18">
        <f t="shared" si="2"/>
        <v>0</v>
      </c>
      <c r="AK57" s="18">
        <f t="shared" si="3"/>
        <v>0</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2:52" x14ac:dyDescent="0.25">
      <c r="B58" s="15"/>
      <c r="AH58" s="17">
        <f t="shared" si="0"/>
        <v>0</v>
      </c>
      <c r="AI58" s="18">
        <f t="shared" si="1"/>
        <v>0</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2:52" x14ac:dyDescent="0.25">
      <c r="B59" s="15"/>
      <c r="AH59" s="17">
        <f t="shared" ref="AH59:AH66" si="23">SUM(AI59:AZ59)</f>
        <v>0</v>
      </c>
      <c r="AI59" s="18">
        <f t="shared" ref="AI59:AI122" si="24">SUMIFS(M59,D59,"*"&amp;$BB$1&amp;"*")</f>
        <v>0</v>
      </c>
      <c r="AJ59" s="18">
        <f t="shared" ref="AJ59:AJ122" si="25">SUMIFS(N59,F59,"*"&amp;$BB$1&amp;"*")</f>
        <v>0</v>
      </c>
      <c r="AK59" s="18">
        <f t="shared" ref="AK59:AK65" si="26">SUMIFS(M59,P59,"*"&amp;$BB$1&amp;"*",O59,"CSA")</f>
        <v>0</v>
      </c>
      <c r="AL59" s="18">
        <f t="shared" ref="AL59:AL65" si="27">SUMIFS(N59,P59,"*"&amp;$BB$1&amp;"*",O59,"USA")</f>
        <v>0</v>
      </c>
      <c r="AM59" s="18">
        <f t="shared" ref="AM59:AM65" si="28">SUMIFS(M59,R59,"*"&amp;$BB$1&amp;"*",Q59,"CSA")</f>
        <v>0</v>
      </c>
      <c r="AN59" s="18">
        <f t="shared" ref="AN59:AN65" si="29">SUMIFS(N59,R59,"*"&amp;$BB$1&amp;"*",Q59,"USA")</f>
        <v>0</v>
      </c>
      <c r="AO59" s="18">
        <f t="shared" ref="AO59:AO65" si="30">SUMIFS(M59,T59,"*"&amp;$BB$1&amp;"*",S59,"CSA")</f>
        <v>0</v>
      </c>
      <c r="AP59" s="18">
        <f t="shared" ref="AP59:AP65" si="31">SUMIFS(N59,T59,"*"&amp;$BB$1&amp;"*",S59,"USA")</f>
        <v>0</v>
      </c>
      <c r="AQ59" s="18">
        <f t="shared" ref="AQ59:AQ65" si="32">SUMIFS(M59,V59,"*"&amp;$BB$1&amp;"*",U59,"CSA")</f>
        <v>0</v>
      </c>
      <c r="AR59" s="18">
        <f t="shared" ref="AR59:AR65" si="33">SUMIFS(N59,V59,"*"&amp;$BB$1&amp;"*",U59,"USA")</f>
        <v>0</v>
      </c>
      <c r="AS59" s="18">
        <f t="shared" ref="AS59:AS65" si="34">SUMIFS(M59,X59,"*"&amp;$BB$1&amp;"*",W59,"CSA")</f>
        <v>0</v>
      </c>
      <c r="AT59" s="18">
        <f t="shared" ref="AT59:AT65" si="35">SUMIFS(N59,X59,"*"&amp;$BB$1&amp;"*",W59,"USA")</f>
        <v>0</v>
      </c>
      <c r="AU59" s="18">
        <f t="shared" ref="AU59:AU65" si="36">SUMIFS(M59,Z59,"*"&amp;$BB$1&amp;"*",Y59,"CSA")</f>
        <v>0</v>
      </c>
      <c r="AV59" s="18">
        <f t="shared" ref="AV59:AV65" si="37">SUMIFS(N59,Z59,"*"&amp;$BB$1&amp;"*",Y59,"USA")</f>
        <v>0</v>
      </c>
      <c r="AW59" s="18">
        <f t="shared" ref="AW59:AW65" si="38">SUMIFS(M59,AB59,"*"&amp;$BB$1&amp;"*",AA59,"CSA")</f>
        <v>0</v>
      </c>
      <c r="AX59" s="18">
        <f t="shared" ref="AX59:AX65" si="39">SUMIFS(N59,AB59,"*"&amp;$BB$1&amp;"*",AA59,"USA")</f>
        <v>0</v>
      </c>
      <c r="AY59" s="18">
        <f t="shared" ref="AY59:AY65" si="40">SUMIFS(M59,AD59,"*"&amp;$BB$1&amp;"*",AC59,"CSA")</f>
        <v>0</v>
      </c>
      <c r="AZ59" s="18">
        <f t="shared" ref="AZ59:AZ65" si="41">SUMIFS(N59,AD59,"*"&amp;$BB$1&amp;"*",AC59,"USA")</f>
        <v>0</v>
      </c>
    </row>
    <row r="60" spans="2:52" x14ac:dyDescent="0.25">
      <c r="B60" s="15"/>
      <c r="AH60" s="17">
        <f t="shared" si="23"/>
        <v>0</v>
      </c>
      <c r="AI60" s="18">
        <f t="shared" si="24"/>
        <v>0</v>
      </c>
      <c r="AJ60" s="18">
        <f t="shared" si="25"/>
        <v>0</v>
      </c>
      <c r="AK60" s="18">
        <f t="shared" si="26"/>
        <v>0</v>
      </c>
      <c r="AL60" s="18">
        <f t="shared" si="27"/>
        <v>0</v>
      </c>
      <c r="AM60" s="18">
        <f t="shared" si="28"/>
        <v>0</v>
      </c>
      <c r="AN60" s="18">
        <f t="shared" si="29"/>
        <v>0</v>
      </c>
      <c r="AO60" s="18">
        <f t="shared" si="30"/>
        <v>0</v>
      </c>
      <c r="AP60" s="18">
        <f t="shared" si="31"/>
        <v>0</v>
      </c>
      <c r="AQ60" s="18">
        <f t="shared" si="32"/>
        <v>0</v>
      </c>
      <c r="AR60" s="18">
        <f t="shared" si="33"/>
        <v>0</v>
      </c>
      <c r="AS60" s="18">
        <f t="shared" si="34"/>
        <v>0</v>
      </c>
      <c r="AT60" s="18">
        <f t="shared" si="35"/>
        <v>0</v>
      </c>
      <c r="AU60" s="18">
        <f t="shared" si="36"/>
        <v>0</v>
      </c>
      <c r="AV60" s="18">
        <f t="shared" si="37"/>
        <v>0</v>
      </c>
      <c r="AW60" s="18">
        <f t="shared" si="38"/>
        <v>0</v>
      </c>
      <c r="AX60" s="18">
        <f t="shared" si="39"/>
        <v>0</v>
      </c>
      <c r="AY60" s="18">
        <f t="shared" si="40"/>
        <v>0</v>
      </c>
      <c r="AZ60" s="18">
        <f t="shared" si="41"/>
        <v>0</v>
      </c>
    </row>
    <row r="61" spans="2:52" x14ac:dyDescent="0.25">
      <c r="B61" s="15"/>
      <c r="AH61" s="17">
        <f t="shared" si="23"/>
        <v>0</v>
      </c>
      <c r="AI61" s="18">
        <f t="shared" si="24"/>
        <v>0</v>
      </c>
      <c r="AJ61" s="18">
        <f t="shared" si="25"/>
        <v>0</v>
      </c>
      <c r="AK61" s="18">
        <f t="shared" si="26"/>
        <v>0</v>
      </c>
      <c r="AL61" s="18">
        <f t="shared" si="27"/>
        <v>0</v>
      </c>
      <c r="AM61" s="18">
        <f t="shared" si="28"/>
        <v>0</v>
      </c>
      <c r="AN61" s="18">
        <f t="shared" si="29"/>
        <v>0</v>
      </c>
      <c r="AO61" s="18">
        <f t="shared" si="30"/>
        <v>0</v>
      </c>
      <c r="AP61" s="18">
        <f t="shared" si="31"/>
        <v>0</v>
      </c>
      <c r="AQ61" s="18">
        <f t="shared" si="32"/>
        <v>0</v>
      </c>
      <c r="AR61" s="18">
        <f t="shared" si="33"/>
        <v>0</v>
      </c>
      <c r="AS61" s="18">
        <f t="shared" si="34"/>
        <v>0</v>
      </c>
      <c r="AT61" s="18">
        <f t="shared" si="35"/>
        <v>0</v>
      </c>
      <c r="AU61" s="18">
        <f t="shared" si="36"/>
        <v>0</v>
      </c>
      <c r="AV61" s="18">
        <f t="shared" si="37"/>
        <v>0</v>
      </c>
      <c r="AW61" s="18">
        <f t="shared" si="38"/>
        <v>0</v>
      </c>
      <c r="AX61" s="18">
        <f t="shared" si="39"/>
        <v>0</v>
      </c>
      <c r="AY61" s="18">
        <f t="shared" si="40"/>
        <v>0</v>
      </c>
      <c r="AZ61" s="18">
        <f t="shared" si="41"/>
        <v>0</v>
      </c>
    </row>
    <row r="62" spans="2:52" x14ac:dyDescent="0.25">
      <c r="B62" s="15"/>
      <c r="AH62" s="17">
        <f t="shared" si="23"/>
        <v>0</v>
      </c>
      <c r="AI62" s="18">
        <f t="shared" si="24"/>
        <v>0</v>
      </c>
      <c r="AJ62" s="18">
        <f t="shared" si="25"/>
        <v>0</v>
      </c>
      <c r="AK62" s="18">
        <f t="shared" si="26"/>
        <v>0</v>
      </c>
      <c r="AL62" s="18">
        <f t="shared" si="27"/>
        <v>0</v>
      </c>
      <c r="AM62" s="18">
        <f t="shared" si="28"/>
        <v>0</v>
      </c>
      <c r="AN62" s="18">
        <f t="shared" si="29"/>
        <v>0</v>
      </c>
      <c r="AO62" s="18">
        <f t="shared" si="30"/>
        <v>0</v>
      </c>
      <c r="AP62" s="18">
        <f t="shared" si="31"/>
        <v>0</v>
      </c>
      <c r="AQ62" s="18">
        <f t="shared" si="32"/>
        <v>0</v>
      </c>
      <c r="AR62" s="18">
        <f t="shared" si="33"/>
        <v>0</v>
      </c>
      <c r="AS62" s="18">
        <f t="shared" si="34"/>
        <v>0</v>
      </c>
      <c r="AT62" s="18">
        <f t="shared" si="35"/>
        <v>0</v>
      </c>
      <c r="AU62" s="18">
        <f t="shared" si="36"/>
        <v>0</v>
      </c>
      <c r="AV62" s="18">
        <f t="shared" si="37"/>
        <v>0</v>
      </c>
      <c r="AW62" s="18">
        <f t="shared" si="38"/>
        <v>0</v>
      </c>
      <c r="AX62" s="18">
        <f t="shared" si="39"/>
        <v>0</v>
      </c>
      <c r="AY62" s="18">
        <f t="shared" si="40"/>
        <v>0</v>
      </c>
      <c r="AZ62" s="18">
        <f t="shared" si="41"/>
        <v>0</v>
      </c>
    </row>
    <row r="63" spans="2:52" x14ac:dyDescent="0.25">
      <c r="B63" s="15"/>
      <c r="AH63" s="17">
        <f t="shared" si="23"/>
        <v>0</v>
      </c>
      <c r="AI63" s="18">
        <f t="shared" si="24"/>
        <v>0</v>
      </c>
      <c r="AJ63" s="18">
        <f t="shared" si="25"/>
        <v>0</v>
      </c>
      <c r="AK63" s="18">
        <f t="shared" si="26"/>
        <v>0</v>
      </c>
      <c r="AL63" s="18">
        <f t="shared" si="27"/>
        <v>0</v>
      </c>
      <c r="AM63" s="18">
        <f t="shared" si="28"/>
        <v>0</v>
      </c>
      <c r="AN63" s="18">
        <f t="shared" si="29"/>
        <v>0</v>
      </c>
      <c r="AO63" s="18">
        <f t="shared" si="30"/>
        <v>0</v>
      </c>
      <c r="AP63" s="18">
        <f t="shared" si="31"/>
        <v>0</v>
      </c>
      <c r="AQ63" s="18">
        <f t="shared" si="32"/>
        <v>0</v>
      </c>
      <c r="AR63" s="18">
        <f t="shared" si="33"/>
        <v>0</v>
      </c>
      <c r="AS63" s="18">
        <f t="shared" si="34"/>
        <v>0</v>
      </c>
      <c r="AT63" s="18">
        <f t="shared" si="35"/>
        <v>0</v>
      </c>
      <c r="AU63" s="18">
        <f t="shared" si="36"/>
        <v>0</v>
      </c>
      <c r="AV63" s="18">
        <f t="shared" si="37"/>
        <v>0</v>
      </c>
      <c r="AW63" s="18">
        <f t="shared" si="38"/>
        <v>0</v>
      </c>
      <c r="AX63" s="18">
        <f t="shared" si="39"/>
        <v>0</v>
      </c>
      <c r="AY63" s="18">
        <f t="shared" si="40"/>
        <v>0</v>
      </c>
      <c r="AZ63" s="18">
        <f t="shared" si="41"/>
        <v>0</v>
      </c>
    </row>
    <row r="64" spans="2:52" x14ac:dyDescent="0.25">
      <c r="B64" s="15"/>
      <c r="AH64" s="17">
        <f t="shared" si="23"/>
        <v>0</v>
      </c>
      <c r="AI64" s="18">
        <f t="shared" si="24"/>
        <v>0</v>
      </c>
      <c r="AJ64" s="18">
        <f t="shared" si="25"/>
        <v>0</v>
      </c>
      <c r="AK64" s="18">
        <f t="shared" si="26"/>
        <v>0</v>
      </c>
      <c r="AL64" s="18">
        <f t="shared" si="27"/>
        <v>0</v>
      </c>
      <c r="AM64" s="18">
        <f t="shared" si="28"/>
        <v>0</v>
      </c>
      <c r="AN64" s="18">
        <f t="shared" si="29"/>
        <v>0</v>
      </c>
      <c r="AO64" s="18">
        <f t="shared" si="30"/>
        <v>0</v>
      </c>
      <c r="AP64" s="18">
        <f t="shared" si="31"/>
        <v>0</v>
      </c>
      <c r="AQ64" s="18">
        <f t="shared" si="32"/>
        <v>0</v>
      </c>
      <c r="AR64" s="18">
        <f t="shared" si="33"/>
        <v>0</v>
      </c>
      <c r="AS64" s="18">
        <f t="shared" si="34"/>
        <v>0</v>
      </c>
      <c r="AT64" s="18">
        <f t="shared" si="35"/>
        <v>0</v>
      </c>
      <c r="AU64" s="18">
        <f t="shared" si="36"/>
        <v>0</v>
      </c>
      <c r="AV64" s="18">
        <f t="shared" si="37"/>
        <v>0</v>
      </c>
      <c r="AW64" s="18">
        <f t="shared" si="38"/>
        <v>0</v>
      </c>
      <c r="AX64" s="18">
        <f t="shared" si="39"/>
        <v>0</v>
      </c>
      <c r="AY64" s="18">
        <f t="shared" si="40"/>
        <v>0</v>
      </c>
      <c r="AZ64" s="18">
        <f t="shared" si="41"/>
        <v>0</v>
      </c>
    </row>
    <row r="65" spans="2:52" x14ac:dyDescent="0.25">
      <c r="B65" s="15"/>
      <c r="AH65" s="17">
        <f t="shared" si="23"/>
        <v>0</v>
      </c>
      <c r="AI65" s="18">
        <f t="shared" si="24"/>
        <v>0</v>
      </c>
      <c r="AJ65" s="18">
        <f t="shared" si="25"/>
        <v>0</v>
      </c>
      <c r="AK65" s="18">
        <f t="shared" si="26"/>
        <v>0</v>
      </c>
      <c r="AL65" s="18">
        <f t="shared" si="27"/>
        <v>0</v>
      </c>
      <c r="AM65" s="18">
        <f t="shared" si="28"/>
        <v>0</v>
      </c>
      <c r="AN65" s="18">
        <f t="shared" si="29"/>
        <v>0</v>
      </c>
      <c r="AO65" s="18">
        <f t="shared" si="30"/>
        <v>0</v>
      </c>
      <c r="AP65" s="18">
        <f t="shared" si="31"/>
        <v>0</v>
      </c>
      <c r="AQ65" s="18">
        <f t="shared" si="32"/>
        <v>0</v>
      </c>
      <c r="AR65" s="18">
        <f t="shared" si="33"/>
        <v>0</v>
      </c>
      <c r="AS65" s="18">
        <f t="shared" si="34"/>
        <v>0</v>
      </c>
      <c r="AT65" s="18">
        <f t="shared" si="35"/>
        <v>0</v>
      </c>
      <c r="AU65" s="18">
        <f t="shared" si="36"/>
        <v>0</v>
      </c>
      <c r="AV65" s="18">
        <f t="shared" si="37"/>
        <v>0</v>
      </c>
      <c r="AW65" s="18">
        <f t="shared" si="38"/>
        <v>0</v>
      </c>
      <c r="AX65" s="18">
        <f t="shared" si="39"/>
        <v>0</v>
      </c>
      <c r="AY65" s="18">
        <f t="shared" si="40"/>
        <v>0</v>
      </c>
      <c r="AZ65" s="18">
        <f t="shared" si="41"/>
        <v>0</v>
      </c>
    </row>
    <row r="66" spans="2:52" x14ac:dyDescent="0.25">
      <c r="B66" s="15"/>
      <c r="AH66" s="17">
        <f t="shared" si="23"/>
        <v>0</v>
      </c>
      <c r="AI66" s="18">
        <f t="shared" si="24"/>
        <v>0</v>
      </c>
      <c r="AJ66" s="18">
        <f t="shared" si="25"/>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24"/>
        <v>0</v>
      </c>
      <c r="AJ67" s="18">
        <f t="shared" si="25"/>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24"/>
        <v>0</v>
      </c>
      <c r="AJ68" s="18">
        <f t="shared" si="25"/>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24"/>
        <v>0</v>
      </c>
      <c r="AJ69" s="18">
        <f t="shared" si="25"/>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24"/>
        <v>0</v>
      </c>
      <c r="AJ70" s="18">
        <f t="shared" si="25"/>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24"/>
        <v>0</v>
      </c>
      <c r="AJ71" s="18">
        <f t="shared" si="25"/>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24"/>
        <v>0</v>
      </c>
      <c r="AJ72" s="18">
        <f t="shared" si="25"/>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24"/>
        <v>0</v>
      </c>
      <c r="AJ73" s="18">
        <f t="shared" si="25"/>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24"/>
        <v>0</v>
      </c>
      <c r="AJ74" s="18">
        <f t="shared" si="25"/>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24"/>
        <v>0</v>
      </c>
      <c r="AJ75" s="18">
        <f t="shared" si="25"/>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24"/>
        <v>0</v>
      </c>
      <c r="AJ76" s="18">
        <f t="shared" si="25"/>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24"/>
        <v>0</v>
      </c>
      <c r="AJ77" s="18">
        <f t="shared" si="25"/>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24"/>
        <v>0</v>
      </c>
      <c r="AJ78" s="18">
        <f t="shared" si="25"/>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24"/>
        <v>0</v>
      </c>
      <c r="AJ79" s="18">
        <f t="shared" si="25"/>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24"/>
        <v>0</v>
      </c>
      <c r="AJ80" s="18">
        <f t="shared" si="25"/>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24"/>
        <v>0</v>
      </c>
      <c r="AJ81" s="18">
        <f t="shared" si="25"/>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24"/>
        <v>0</v>
      </c>
      <c r="AJ82" s="18">
        <f t="shared" si="25"/>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24"/>
        <v>0</v>
      </c>
      <c r="AJ83" s="18">
        <f t="shared" si="25"/>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24"/>
        <v>0</v>
      </c>
      <c r="AJ84" s="18">
        <f t="shared" si="25"/>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24"/>
        <v>0</v>
      </c>
      <c r="AJ85" s="18">
        <f t="shared" si="25"/>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24"/>
        <v>0</v>
      </c>
      <c r="AJ86" s="18">
        <f t="shared" si="25"/>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24"/>
        <v>0</v>
      </c>
      <c r="AJ87" s="18">
        <f t="shared" si="25"/>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24"/>
        <v>0</v>
      </c>
      <c r="AJ88" s="18">
        <f t="shared" si="25"/>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24"/>
        <v>0</v>
      </c>
      <c r="AJ89" s="18">
        <f t="shared" si="25"/>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24"/>
        <v>0</v>
      </c>
      <c r="AJ90" s="18">
        <f t="shared" si="25"/>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24"/>
        <v>0</v>
      </c>
      <c r="AJ91" s="18">
        <f t="shared" si="25"/>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24"/>
        <v>0</v>
      </c>
      <c r="AJ92" s="18">
        <f t="shared" si="25"/>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24"/>
        <v>0</v>
      </c>
      <c r="AJ93" s="18">
        <f t="shared" si="25"/>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24"/>
        <v>0</v>
      </c>
      <c r="AJ94" s="18">
        <f t="shared" si="25"/>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24"/>
        <v>0</v>
      </c>
      <c r="AJ95" s="18">
        <f t="shared" si="25"/>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24"/>
        <v>0</v>
      </c>
      <c r="AJ96" s="18">
        <f t="shared" si="25"/>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24"/>
        <v>0</v>
      </c>
      <c r="AJ97" s="18">
        <f t="shared" si="25"/>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24"/>
        <v>0</v>
      </c>
      <c r="AJ98" s="18">
        <f t="shared" si="25"/>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24"/>
        <v>0</v>
      </c>
      <c r="AJ99" s="18">
        <f t="shared" si="25"/>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24"/>
        <v>0</v>
      </c>
      <c r="AJ100" s="18">
        <f t="shared" si="25"/>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24"/>
        <v>0</v>
      </c>
      <c r="AJ101" s="18">
        <f t="shared" si="25"/>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24"/>
        <v>0</v>
      </c>
      <c r="AJ102" s="18">
        <f t="shared" si="25"/>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24"/>
        <v>0</v>
      </c>
      <c r="AJ103" s="18">
        <f t="shared" si="25"/>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24"/>
        <v>0</v>
      </c>
      <c r="AJ104" s="18">
        <f t="shared" si="25"/>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24"/>
        <v>0</v>
      </c>
      <c r="AJ105" s="18">
        <f t="shared" si="25"/>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24"/>
        <v>0</v>
      </c>
      <c r="AJ106" s="18">
        <f t="shared" si="25"/>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24"/>
        <v>0</v>
      </c>
      <c r="AJ107" s="18">
        <f t="shared" si="25"/>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24"/>
        <v>0</v>
      </c>
      <c r="AJ108" s="18">
        <f t="shared" si="25"/>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24"/>
        <v>0</v>
      </c>
      <c r="AJ109" s="18">
        <f t="shared" si="25"/>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24"/>
        <v>0</v>
      </c>
      <c r="AJ110" s="18">
        <f t="shared" si="25"/>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24"/>
        <v>0</v>
      </c>
      <c r="AJ111" s="18">
        <f t="shared" si="25"/>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24"/>
        <v>0</v>
      </c>
      <c r="AJ112" s="18">
        <f t="shared" si="25"/>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24"/>
        <v>0</v>
      </c>
      <c r="AJ113" s="18">
        <f t="shared" si="25"/>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24"/>
        <v>0</v>
      </c>
      <c r="AJ114" s="18">
        <f t="shared" si="25"/>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24"/>
        <v>0</v>
      </c>
      <c r="AJ115" s="18">
        <f t="shared" si="25"/>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24"/>
        <v>0</v>
      </c>
      <c r="AJ116" s="18">
        <f t="shared" si="25"/>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24"/>
        <v>0</v>
      </c>
      <c r="AJ117" s="18">
        <f t="shared" si="25"/>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24"/>
        <v>0</v>
      </c>
      <c r="AJ118" s="18">
        <f t="shared" si="25"/>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24"/>
        <v>0</v>
      </c>
      <c r="AJ119" s="18">
        <f t="shared" si="25"/>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24"/>
        <v>0</v>
      </c>
      <c r="AJ120" s="18">
        <f t="shared" si="25"/>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24"/>
        <v>0</v>
      </c>
      <c r="AJ121" s="18">
        <f t="shared" si="25"/>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24"/>
        <v>0</v>
      </c>
      <c r="AJ122" s="18">
        <f t="shared" si="25"/>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ref="AI123:AI186" si="59">SUMIFS(M123,D123,"*"&amp;$BB$1&amp;"*")</f>
        <v>0</v>
      </c>
      <c r="AJ123" s="18">
        <f t="shared" ref="AJ123:AJ186" si="60">SUMIFS(N123,F123,"*"&amp;$BB$1&amp;"*")</f>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59"/>
        <v>0</v>
      </c>
      <c r="AJ124" s="18">
        <f t="shared" si="60"/>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59"/>
        <v>0</v>
      </c>
      <c r="AJ125" s="18">
        <f t="shared" si="60"/>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59"/>
        <v>0</v>
      </c>
      <c r="AJ126" s="18">
        <f t="shared" si="60"/>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59"/>
        <v>0</v>
      </c>
      <c r="AJ127" s="18">
        <f t="shared" si="60"/>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59"/>
        <v>0</v>
      </c>
      <c r="AJ128" s="18">
        <f t="shared" si="60"/>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59"/>
        <v>0</v>
      </c>
      <c r="AJ129" s="18">
        <f t="shared" si="60"/>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si="59"/>
        <v>0</v>
      </c>
      <c r="AJ130" s="18">
        <f t="shared" si="60"/>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ref="AI187:AI250" si="78">SUMIFS(M187,D187,"*"&amp;$BB$1&amp;"*")</f>
        <v>0</v>
      </c>
      <c r="AJ187" s="18">
        <f t="shared" ref="AJ187:AJ250" si="79">SUMIFS(N187,F187,"*"&amp;$BB$1&amp;"*")</f>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78"/>
        <v>0</v>
      </c>
      <c r="AJ188" s="18">
        <f t="shared" si="79"/>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78"/>
        <v>0</v>
      </c>
      <c r="AJ189" s="18">
        <f t="shared" si="79"/>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78"/>
        <v>0</v>
      </c>
      <c r="AJ190" s="18">
        <f t="shared" si="79"/>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78"/>
        <v>0</v>
      </c>
      <c r="AJ191" s="18">
        <f t="shared" si="79"/>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78"/>
        <v>0</v>
      </c>
      <c r="AJ192" s="18">
        <f t="shared" si="79"/>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78"/>
        <v>0</v>
      </c>
      <c r="AJ193" s="18">
        <f t="shared" si="79"/>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si="78"/>
        <v>0</v>
      </c>
      <c r="AJ194" s="18">
        <f t="shared" si="79"/>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ref="AI251:AI314" si="97">SUMIFS(M251,D251,"*"&amp;$BB$1&amp;"*")</f>
        <v>0</v>
      </c>
      <c r="AJ251" s="18">
        <f t="shared" ref="AJ251:AJ314" si="98">SUMIFS(N251,F251,"*"&amp;$BB$1&amp;"*")</f>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97"/>
        <v>0</v>
      </c>
      <c r="AJ252" s="18">
        <f t="shared" si="98"/>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97"/>
        <v>0</v>
      </c>
      <c r="AJ253" s="18">
        <f t="shared" si="98"/>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97"/>
        <v>0</v>
      </c>
      <c r="AJ254" s="18">
        <f t="shared" si="98"/>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97"/>
        <v>0</v>
      </c>
      <c r="AJ255" s="18">
        <f t="shared" si="98"/>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97"/>
        <v>0</v>
      </c>
      <c r="AJ256" s="18">
        <f t="shared" si="98"/>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97"/>
        <v>0</v>
      </c>
      <c r="AJ257" s="18">
        <f t="shared" si="98"/>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si="97"/>
        <v>0</v>
      </c>
      <c r="AJ258" s="18">
        <f t="shared" si="98"/>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ref="AI315:AI378" si="116">SUMIFS(M315,D315,"*"&amp;$BB$1&amp;"*")</f>
        <v>0</v>
      </c>
      <c r="AJ315" s="18">
        <f t="shared" ref="AJ315:AJ378" si="117">SUMIFS(N315,F315,"*"&amp;$BB$1&amp;"*")</f>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116"/>
        <v>0</v>
      </c>
      <c r="AJ316" s="18">
        <f t="shared" si="117"/>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116"/>
        <v>0</v>
      </c>
      <c r="AJ317" s="18">
        <f t="shared" si="117"/>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116"/>
        <v>0</v>
      </c>
      <c r="AJ318" s="18">
        <f t="shared" si="117"/>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116"/>
        <v>0</v>
      </c>
      <c r="AJ319" s="18">
        <f t="shared" si="117"/>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116"/>
        <v>0</v>
      </c>
      <c r="AJ320" s="18">
        <f t="shared" si="117"/>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116"/>
        <v>0</v>
      </c>
      <c r="AJ321" s="18">
        <f t="shared" si="117"/>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si="116"/>
        <v>0</v>
      </c>
      <c r="AJ322" s="18">
        <f t="shared" si="117"/>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ref="AI379:AI442" si="135">SUMIFS(M379,D379,"*"&amp;$BB$1&amp;"*")</f>
        <v>0</v>
      </c>
      <c r="AJ379" s="18">
        <f t="shared" ref="AJ379:AJ442" si="136">SUMIFS(N379,F379,"*"&amp;$BB$1&amp;"*")</f>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35"/>
        <v>0</v>
      </c>
      <c r="AJ380" s="18">
        <f t="shared" si="136"/>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35"/>
        <v>0</v>
      </c>
      <c r="AJ381" s="18">
        <f t="shared" si="136"/>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35"/>
        <v>0</v>
      </c>
      <c r="AJ382" s="18">
        <f t="shared" si="136"/>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35"/>
        <v>0</v>
      </c>
      <c r="AJ383" s="18">
        <f t="shared" si="136"/>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35"/>
        <v>0</v>
      </c>
      <c r="AJ384" s="18">
        <f t="shared" si="136"/>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35"/>
        <v>0</v>
      </c>
      <c r="AJ385" s="18">
        <f t="shared" si="136"/>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si="135"/>
        <v>0</v>
      </c>
      <c r="AJ386" s="18">
        <f t="shared" si="136"/>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ref="AI443:AI506" si="154">SUMIFS(M443,D443,"*"&amp;$BB$1&amp;"*")</f>
        <v>0</v>
      </c>
      <c r="AJ443" s="18">
        <f t="shared" ref="AJ443:AJ506" si="155">SUMIFS(N443,F443,"*"&amp;$BB$1&amp;"*")</f>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54"/>
        <v>0</v>
      </c>
      <c r="AJ444" s="18">
        <f t="shared" si="155"/>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54"/>
        <v>0</v>
      </c>
      <c r="AJ445" s="18">
        <f t="shared" si="155"/>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54"/>
        <v>0</v>
      </c>
      <c r="AJ446" s="18">
        <f t="shared" si="155"/>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54"/>
        <v>0</v>
      </c>
      <c r="AJ447" s="18">
        <f t="shared" si="155"/>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54"/>
        <v>0</v>
      </c>
      <c r="AJ448" s="18">
        <f t="shared" si="155"/>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54"/>
        <v>0</v>
      </c>
      <c r="AJ449" s="18">
        <f t="shared" si="155"/>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si="154"/>
        <v>0</v>
      </c>
      <c r="AJ450" s="18">
        <f t="shared" si="155"/>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ref="AI507:AI570" si="173">SUMIFS(M507,D507,"*"&amp;$BB$1&amp;"*")</f>
        <v>0</v>
      </c>
      <c r="AJ507" s="18">
        <f t="shared" ref="AJ507:AJ570" si="174">SUMIFS(N507,F507,"*"&amp;$BB$1&amp;"*")</f>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73"/>
        <v>0</v>
      </c>
      <c r="AJ508" s="18">
        <f t="shared" si="174"/>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73"/>
        <v>0</v>
      </c>
      <c r="AJ509" s="18">
        <f t="shared" si="174"/>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73"/>
        <v>0</v>
      </c>
      <c r="AJ510" s="18">
        <f t="shared" si="174"/>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73"/>
        <v>0</v>
      </c>
      <c r="AJ511" s="18">
        <f t="shared" si="174"/>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73"/>
        <v>0</v>
      </c>
      <c r="AJ512" s="18">
        <f t="shared" si="174"/>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73"/>
        <v>0</v>
      </c>
      <c r="AJ513" s="18">
        <f t="shared" si="174"/>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si="173"/>
        <v>0</v>
      </c>
      <c r="AJ514" s="18">
        <f t="shared" si="174"/>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ref="AI571:AI634" si="192">SUMIFS(M571,D571,"*"&amp;$BB$1&amp;"*")</f>
        <v>0</v>
      </c>
      <c r="AJ571" s="18">
        <f t="shared" ref="AJ571:AJ634" si="193">SUMIFS(N571,F571,"*"&amp;$BB$1&amp;"*")</f>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92"/>
        <v>0</v>
      </c>
      <c r="AJ572" s="18">
        <f t="shared" si="193"/>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92"/>
        <v>0</v>
      </c>
      <c r="AJ573" s="18">
        <f t="shared" si="193"/>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92"/>
        <v>0</v>
      </c>
      <c r="AJ574" s="18">
        <f t="shared" si="193"/>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92"/>
        <v>0</v>
      </c>
      <c r="AJ575" s="18">
        <f t="shared" si="193"/>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92"/>
        <v>0</v>
      </c>
      <c r="AJ576" s="18">
        <f t="shared" si="193"/>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92"/>
        <v>0</v>
      </c>
      <c r="AJ577" s="18">
        <f t="shared" si="193"/>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si="192"/>
        <v>0</v>
      </c>
      <c r="AJ578" s="18">
        <f t="shared" si="193"/>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ref="AI635:AI698" si="211">SUMIFS(M635,D635,"*"&amp;$BB$1&amp;"*")</f>
        <v>0</v>
      </c>
      <c r="AJ635" s="18">
        <f t="shared" ref="AJ635:AJ698" si="212">SUMIFS(N635,F635,"*"&amp;$BB$1&amp;"*")</f>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211"/>
        <v>0</v>
      </c>
      <c r="AJ636" s="18">
        <f t="shared" si="212"/>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211"/>
        <v>0</v>
      </c>
      <c r="AJ637" s="18">
        <f t="shared" si="212"/>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211"/>
        <v>0</v>
      </c>
      <c r="AJ638" s="18">
        <f t="shared" si="212"/>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211"/>
        <v>0</v>
      </c>
      <c r="AJ639" s="18">
        <f t="shared" si="212"/>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211"/>
        <v>0</v>
      </c>
      <c r="AJ640" s="18">
        <f t="shared" si="212"/>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211"/>
        <v>0</v>
      </c>
      <c r="AJ641" s="18">
        <f t="shared" si="212"/>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si="211"/>
        <v>0</v>
      </c>
      <c r="AJ642" s="18">
        <f t="shared" si="212"/>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ref="AI699:AI762" si="230">SUMIFS(M699,D699,"*"&amp;$BB$1&amp;"*")</f>
        <v>0</v>
      </c>
      <c r="AJ699" s="18">
        <f t="shared" ref="AJ699:AJ762" si="231">SUMIFS(N699,F699,"*"&amp;$BB$1&amp;"*")</f>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30"/>
        <v>0</v>
      </c>
      <c r="AJ700" s="18">
        <f t="shared" si="231"/>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30"/>
        <v>0</v>
      </c>
      <c r="AJ701" s="18">
        <f t="shared" si="231"/>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30"/>
        <v>0</v>
      </c>
      <c r="AJ702" s="18">
        <f t="shared" si="231"/>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30"/>
        <v>0</v>
      </c>
      <c r="AJ703" s="18">
        <f t="shared" si="231"/>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30"/>
        <v>0</v>
      </c>
      <c r="AJ704" s="18">
        <f t="shared" si="231"/>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30"/>
        <v>0</v>
      </c>
      <c r="AJ705" s="18">
        <f t="shared" si="231"/>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si="230"/>
        <v>0</v>
      </c>
      <c r="AJ706" s="18">
        <f t="shared" si="231"/>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ref="AI763:AI826" si="249">SUMIFS(M763,D763,"*"&amp;$BB$1&amp;"*")</f>
        <v>0</v>
      </c>
      <c r="AJ763" s="18">
        <f t="shared" ref="AJ763:AJ826" si="250">SUMIFS(N763,F763,"*"&amp;$BB$1&amp;"*")</f>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49"/>
        <v>0</v>
      </c>
      <c r="AJ764" s="18">
        <f t="shared" si="250"/>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49"/>
        <v>0</v>
      </c>
      <c r="AJ765" s="18">
        <f t="shared" si="250"/>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49"/>
        <v>0</v>
      </c>
      <c r="AJ766" s="18">
        <f t="shared" si="250"/>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49"/>
        <v>0</v>
      </c>
      <c r="AJ767" s="18">
        <f t="shared" si="250"/>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49"/>
        <v>0</v>
      </c>
      <c r="AJ768" s="18">
        <f t="shared" si="250"/>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49"/>
        <v>0</v>
      </c>
      <c r="AJ769" s="18">
        <f t="shared" si="250"/>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si="249"/>
        <v>0</v>
      </c>
      <c r="AJ770" s="18">
        <f t="shared" si="250"/>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ref="AI827:AI890" si="268">SUMIFS(M827,D827,"*"&amp;$BB$1&amp;"*")</f>
        <v>0</v>
      </c>
      <c r="AJ827" s="18">
        <f t="shared" ref="AJ827:AJ890" si="269">SUMIFS(N827,F827,"*"&amp;$BB$1&amp;"*")</f>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68"/>
        <v>0</v>
      </c>
      <c r="AJ828" s="18">
        <f t="shared" si="269"/>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68"/>
        <v>0</v>
      </c>
      <c r="AJ829" s="18">
        <f t="shared" si="269"/>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68"/>
        <v>0</v>
      </c>
      <c r="AJ830" s="18">
        <f t="shared" si="269"/>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68"/>
        <v>0</v>
      </c>
      <c r="AJ831" s="18">
        <f t="shared" si="269"/>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68"/>
        <v>0</v>
      </c>
      <c r="AJ832" s="18">
        <f t="shared" si="269"/>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68"/>
        <v>0</v>
      </c>
      <c r="AJ833" s="18">
        <f t="shared" si="269"/>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si="268"/>
        <v>0</v>
      </c>
      <c r="AJ834" s="18">
        <f t="shared" si="269"/>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ref="AI891:AI954" si="287">SUMIFS(M891,D891,"*"&amp;$BB$1&amp;"*")</f>
        <v>0</v>
      </c>
      <c r="AJ891" s="18">
        <f t="shared" ref="AJ891:AJ954" si="288">SUMIFS(N891,F891,"*"&amp;$BB$1&amp;"*")</f>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87"/>
        <v>0</v>
      </c>
      <c r="AJ892" s="18">
        <f t="shared" si="288"/>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87"/>
        <v>0</v>
      </c>
      <c r="AJ893" s="18">
        <f t="shared" si="288"/>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87"/>
        <v>0</v>
      </c>
      <c r="AJ894" s="18">
        <f t="shared" si="288"/>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87"/>
        <v>0</v>
      </c>
      <c r="AJ895" s="18">
        <f t="shared" si="288"/>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87"/>
        <v>0</v>
      </c>
      <c r="AJ896" s="18">
        <f t="shared" si="288"/>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87"/>
        <v>0</v>
      </c>
      <c r="AJ897" s="18">
        <f t="shared" si="288"/>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si="287"/>
        <v>0</v>
      </c>
      <c r="AJ898" s="18">
        <f t="shared" si="288"/>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ref="AI955:AI1018" si="306">SUMIFS(M955,D955,"*"&amp;$BB$1&amp;"*")</f>
        <v>0</v>
      </c>
      <c r="AJ955" s="18">
        <f t="shared" ref="AJ955:AJ1018" si="307">SUMIFS(N955,F955,"*"&amp;$BB$1&amp;"*")</f>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306"/>
        <v>0</v>
      </c>
      <c r="AJ956" s="18">
        <f t="shared" si="307"/>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306"/>
        <v>0</v>
      </c>
      <c r="AJ957" s="18">
        <f t="shared" si="307"/>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306"/>
        <v>0</v>
      </c>
      <c r="AJ958" s="18">
        <f t="shared" si="307"/>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306"/>
        <v>0</v>
      </c>
      <c r="AJ959" s="18">
        <f t="shared" si="307"/>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306"/>
        <v>0</v>
      </c>
      <c r="AJ960" s="18">
        <f t="shared" si="307"/>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306"/>
        <v>0</v>
      </c>
      <c r="AJ961" s="18">
        <f t="shared" si="307"/>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si="306"/>
        <v>0</v>
      </c>
      <c r="AJ962" s="18">
        <f t="shared" si="307"/>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ref="AI1019:AI1082" si="325">SUMIFS(M1019,D1019,"*"&amp;$BB$1&amp;"*")</f>
        <v>0</v>
      </c>
      <c r="AJ1019" s="18">
        <f t="shared" ref="AJ1019:AJ1082" si="326">SUMIFS(N1019,F1019,"*"&amp;$BB$1&amp;"*")</f>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25"/>
        <v>0</v>
      </c>
      <c r="AJ1020" s="18">
        <f t="shared" si="326"/>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25"/>
        <v>0</v>
      </c>
      <c r="AJ1021" s="18">
        <f t="shared" si="326"/>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25"/>
        <v>0</v>
      </c>
      <c r="AJ1022" s="18">
        <f t="shared" si="326"/>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25"/>
        <v>0</v>
      </c>
      <c r="AJ1023" s="18">
        <f t="shared" si="326"/>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25"/>
        <v>0</v>
      </c>
      <c r="AJ1024" s="18">
        <f t="shared" si="326"/>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25"/>
        <v>0</v>
      </c>
      <c r="AJ1025" s="18">
        <f t="shared" si="326"/>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si="325"/>
        <v>0</v>
      </c>
      <c r="AJ1026" s="18">
        <f t="shared" si="326"/>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ref="AI1083:AI1146" si="344">SUMIFS(M1083,D1083,"*"&amp;$BB$1&amp;"*")</f>
        <v>0</v>
      </c>
      <c r="AJ1083" s="18">
        <f t="shared" ref="AJ1083:AJ1146" si="345">SUMIFS(N1083,F1083,"*"&amp;$BB$1&amp;"*")</f>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44"/>
        <v>0</v>
      </c>
      <c r="AJ1084" s="18">
        <f t="shared" si="345"/>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44"/>
        <v>0</v>
      </c>
      <c r="AJ1085" s="18">
        <f t="shared" si="345"/>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44"/>
        <v>0</v>
      </c>
      <c r="AJ1086" s="18">
        <f t="shared" si="345"/>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44"/>
        <v>0</v>
      </c>
      <c r="AJ1087" s="18">
        <f t="shared" si="345"/>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44"/>
        <v>0</v>
      </c>
      <c r="AJ1088" s="18">
        <f t="shared" si="345"/>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44"/>
        <v>0</v>
      </c>
      <c r="AJ1089" s="18">
        <f t="shared" si="345"/>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si="344"/>
        <v>0</v>
      </c>
      <c r="AJ1090" s="18">
        <f t="shared" si="345"/>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ref="AI1147:AI1210" si="363">SUMIFS(M1147,D1147,"*"&amp;$BB$1&amp;"*")</f>
        <v>0</v>
      </c>
      <c r="AJ1147" s="18">
        <f t="shared" ref="AJ1147:AJ1210" si="364">SUMIFS(N1147,F1147,"*"&amp;$BB$1&amp;"*")</f>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63"/>
        <v>0</v>
      </c>
      <c r="AJ1148" s="18">
        <f t="shared" si="364"/>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63"/>
        <v>0</v>
      </c>
      <c r="AJ1149" s="18">
        <f t="shared" si="364"/>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63"/>
        <v>0</v>
      </c>
      <c r="AJ1150" s="18">
        <f t="shared" si="364"/>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63"/>
        <v>0</v>
      </c>
      <c r="AJ1151" s="18">
        <f t="shared" si="364"/>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63"/>
        <v>0</v>
      </c>
      <c r="AJ1152" s="18">
        <f t="shared" si="364"/>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63"/>
        <v>0</v>
      </c>
      <c r="AJ1153" s="18">
        <f t="shared" si="364"/>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si="363"/>
        <v>0</v>
      </c>
      <c r="AJ1154" s="18">
        <f t="shared" si="364"/>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ref="AI1211:AI1274" si="382">SUMIFS(M1211,D1211,"*"&amp;$BB$1&amp;"*")</f>
        <v>0</v>
      </c>
      <c r="AJ1211" s="18">
        <f t="shared" ref="AJ1211:AJ1274" si="383">SUMIFS(N1211,F1211,"*"&amp;$BB$1&amp;"*")</f>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82"/>
        <v>0</v>
      </c>
      <c r="AJ1212" s="18">
        <f t="shared" si="383"/>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82"/>
        <v>0</v>
      </c>
      <c r="AJ1213" s="18">
        <f t="shared" si="383"/>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82"/>
        <v>0</v>
      </c>
      <c r="AJ1214" s="18">
        <f t="shared" si="383"/>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82"/>
        <v>0</v>
      </c>
      <c r="AJ1215" s="18">
        <f t="shared" si="383"/>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82"/>
        <v>0</v>
      </c>
      <c r="AJ1216" s="18">
        <f t="shared" si="383"/>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82"/>
        <v>0</v>
      </c>
      <c r="AJ1217" s="18">
        <f t="shared" si="383"/>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si="382"/>
        <v>0</v>
      </c>
      <c r="AJ1218" s="18">
        <f t="shared" si="383"/>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ref="AI1275:AI1338" si="401">SUMIFS(M1275,D1275,"*"&amp;$BB$1&amp;"*")</f>
        <v>0</v>
      </c>
      <c r="AJ1275" s="18">
        <f t="shared" ref="AJ1275:AJ1338" si="402">SUMIFS(N1275,F1275,"*"&amp;$BB$1&amp;"*")</f>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401"/>
        <v>0</v>
      </c>
      <c r="AJ1276" s="18">
        <f t="shared" si="402"/>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401"/>
        <v>0</v>
      </c>
      <c r="AJ1277" s="18">
        <f t="shared" si="402"/>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401"/>
        <v>0</v>
      </c>
      <c r="AJ1278" s="18">
        <f t="shared" si="402"/>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401"/>
        <v>0</v>
      </c>
      <c r="AJ1279" s="18">
        <f t="shared" si="402"/>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401"/>
        <v>0</v>
      </c>
      <c r="AJ1280" s="18">
        <f t="shared" si="402"/>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401"/>
        <v>0</v>
      </c>
      <c r="AJ1281" s="18">
        <f t="shared" si="402"/>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si="401"/>
        <v>0</v>
      </c>
      <c r="AJ1282" s="18">
        <f t="shared" si="402"/>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ref="AI1339:AI1402" si="420">SUMIFS(M1339,D1339,"*"&amp;$BB$1&amp;"*")</f>
        <v>0</v>
      </c>
      <c r="AJ1339" s="18">
        <f t="shared" ref="AJ1339:AJ1402" si="421">SUMIFS(N1339,F1339,"*"&amp;$BB$1&amp;"*")</f>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20"/>
        <v>0</v>
      </c>
      <c r="AJ1340" s="18">
        <f t="shared" si="421"/>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20"/>
        <v>0</v>
      </c>
      <c r="AJ1341" s="18">
        <f t="shared" si="421"/>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20"/>
        <v>0</v>
      </c>
      <c r="AJ1342" s="18">
        <f t="shared" si="421"/>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20"/>
        <v>0</v>
      </c>
      <c r="AJ1343" s="18">
        <f t="shared" si="421"/>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20"/>
        <v>0</v>
      </c>
      <c r="AJ1344" s="18">
        <f t="shared" si="421"/>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20"/>
        <v>0</v>
      </c>
      <c r="AJ1345" s="18">
        <f t="shared" si="421"/>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si="420"/>
        <v>0</v>
      </c>
      <c r="AJ1346" s="18">
        <f t="shared" si="421"/>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ref="AI1403:AI1466" si="439">SUMIFS(M1403,D1403,"*"&amp;$BB$1&amp;"*")</f>
        <v>0</v>
      </c>
      <c r="AJ1403" s="18">
        <f t="shared" ref="AJ1403:AJ1466" si="440">SUMIFS(N1403,F1403,"*"&amp;$BB$1&amp;"*")</f>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39"/>
        <v>0</v>
      </c>
      <c r="AJ1404" s="18">
        <f t="shared" si="440"/>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39"/>
        <v>0</v>
      </c>
      <c r="AJ1405" s="18">
        <f t="shared" si="440"/>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39"/>
        <v>0</v>
      </c>
      <c r="AJ1406" s="18">
        <f t="shared" si="440"/>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39"/>
        <v>0</v>
      </c>
      <c r="AJ1407" s="18">
        <f t="shared" si="440"/>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39"/>
        <v>0</v>
      </c>
      <c r="AJ1408" s="18">
        <f t="shared" si="440"/>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39"/>
        <v>0</v>
      </c>
      <c r="AJ1409" s="18">
        <f t="shared" si="440"/>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si="439"/>
        <v>0</v>
      </c>
      <c r="AJ1410" s="18">
        <f t="shared" si="440"/>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ref="AI1467:AI1500" si="458">SUMIFS(M1467,D1467,"*"&amp;$BB$1&amp;"*")</f>
        <v>0</v>
      </c>
      <c r="AJ1467" s="18">
        <f t="shared" ref="AJ1467:AJ1500" si="459">SUMIFS(N1467,F1467,"*"&amp;$BB$1&amp;"*")</f>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58"/>
        <v>0</v>
      </c>
      <c r="AJ1468" s="18">
        <f t="shared" si="459"/>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58"/>
        <v>0</v>
      </c>
      <c r="AJ1469" s="18">
        <f t="shared" si="459"/>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58"/>
        <v>0</v>
      </c>
      <c r="AJ1470" s="18">
        <f t="shared" si="459"/>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58"/>
        <v>0</v>
      </c>
      <c r="AJ1471" s="18">
        <f t="shared" si="459"/>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58"/>
        <v>0</v>
      </c>
      <c r="AJ1472" s="18">
        <f t="shared" si="459"/>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58"/>
        <v>0</v>
      </c>
      <c r="AJ1473" s="18">
        <f t="shared" si="459"/>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si="458"/>
        <v>0</v>
      </c>
      <c r="AJ1474" s="18">
        <f t="shared" si="459"/>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sortState xmlns:xlrd2="http://schemas.microsoft.com/office/spreadsheetml/2017/richdata2" ref="A2:AD1500">
    <sortCondition ref="A2:A1500"/>
  </sortState>
  <conditionalFormatting sqref="B2:G24">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3:H4 H6 H13 H15 H17">
    <cfRule type="containsText" dxfId="10" priority="25" operator="containsText" text=", USA">
      <formula>NOT(ISERROR(SEARCH(", USA",H3)))</formula>
    </cfRule>
    <cfRule type="containsText" dxfId="9" priority="26" operator="containsText" text=", CSA">
      <formula>NOT(ISERROR(SEARCH(", CSA",H3)))</formula>
    </cfRule>
  </conditionalFormatting>
  <conditionalFormatting sqref="H21:H23">
    <cfRule type="containsText" dxfId="8" priority="3" operator="containsText" text=", USA">
      <formula>NOT(ISERROR(SEARCH(", USA",H21)))</formula>
    </cfRule>
    <cfRule type="containsText" dxfId="7" priority="4" operator="containsText" text=", CSA">
      <formula>NOT(ISERROR(SEARCH(", CSA",H21)))</formula>
    </cfRule>
  </conditionalFormatting>
  <conditionalFormatting sqref="I2:U21">
    <cfRule type="containsText" dxfId="6" priority="15" operator="containsText" text=", USA">
      <formula>NOT(ISERROR(SEARCH(", USA",I2)))</formula>
    </cfRule>
    <cfRule type="containsText" dxfId="5" priority="16" operator="containsText" text=", CSA">
      <formula>NOT(ISERROR(SEARCH(", CSA",I2)))</formula>
    </cfRule>
  </conditionalFormatting>
  <conditionalFormatting sqref="I22:V22">
    <cfRule type="containsText" dxfId="4" priority="7" operator="containsText" text=", USA">
      <formula>NOT(ISERROR(SEARCH(", USA",I22)))</formula>
    </cfRule>
    <cfRule type="containsText" dxfId="3" priority="8" operator="containsText" text=", CSA">
      <formula>NOT(ISERROR(SEARCH(", CSA",I22)))</formula>
    </cfRule>
  </conditionalFormatting>
  <conditionalFormatting sqref="I23:Z24">
    <cfRule type="containsText" dxfId="2" priority="1" operator="containsText" text=", USA">
      <formula>NOT(ISERROR(SEARCH(", USA",I23)))</formula>
    </cfRule>
    <cfRule type="containsText" dxfId="1" priority="2" operator="containsText" text=", CSA">
      <formula>NOT(ISERROR(SEARCH(", CSA",I23)))</formula>
    </cfRule>
  </conditionalFormatting>
  <conditionalFormatting sqref="AI2:AZ1048576">
    <cfRule type="cellIs" dxfId="0" priority="4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Ron Brooks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2026-04-01T02:40:06Z</dcterms:modified>
</cp:coreProperties>
</file>